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510" windowWidth="19875" windowHeight="7530"/>
  </bookViews>
  <sheets>
    <sheet name="RUBRADO" sheetId="5" r:id="rId1"/>
  </sheets>
  <calcPr calcId="145621"/>
</workbook>
</file>

<file path=xl/calcChain.xml><?xml version="1.0" encoding="utf-8"?>
<calcChain xmlns="http://schemas.openxmlformats.org/spreadsheetml/2006/main">
  <c r="J323" i="5" l="1"/>
  <c r="H323" i="5"/>
  <c r="G319" i="5"/>
  <c r="G315" i="5"/>
  <c r="G314" i="5"/>
  <c r="G313" i="5"/>
  <c r="G312" i="5"/>
  <c r="G311" i="5"/>
  <c r="G310" i="5"/>
  <c r="G309" i="5"/>
  <c r="G304" i="5"/>
  <c r="H317" i="5" l="1"/>
  <c r="H307" i="5"/>
  <c r="H302" i="5"/>
  <c r="G300" i="5"/>
  <c r="G299" i="5"/>
  <c r="G298" i="5"/>
  <c r="G297" i="5"/>
  <c r="G296" i="5"/>
  <c r="G295" i="5"/>
  <c r="G294" i="5"/>
  <c r="G293" i="5"/>
  <c r="G292" i="5"/>
  <c r="G291" i="5"/>
  <c r="G287" i="5"/>
  <c r="H285" i="5" s="1"/>
  <c r="G283" i="5"/>
  <c r="G282" i="5"/>
  <c r="G281" i="5"/>
  <c r="G280" i="5"/>
  <c r="G276" i="5"/>
  <c r="G275" i="5"/>
  <c r="G274" i="5"/>
  <c r="G270" i="5"/>
  <c r="G269" i="5"/>
  <c r="G268" i="5"/>
  <c r="G267" i="5"/>
  <c r="G266" i="5"/>
  <c r="G265" i="5"/>
  <c r="G264" i="5"/>
  <c r="G263" i="5"/>
  <c r="G262" i="5"/>
  <c r="G261" i="5"/>
  <c r="G257" i="5"/>
  <c r="G253" i="5"/>
  <c r="G252" i="5"/>
  <c r="G251" i="5"/>
  <c r="G250" i="5"/>
  <c r="G249" i="5"/>
  <c r="G248" i="5"/>
  <c r="G247" i="5"/>
  <c r="G246" i="5"/>
  <c r="G245" i="5"/>
  <c r="G244" i="5"/>
  <c r="G243" i="5"/>
  <c r="G242" i="5"/>
  <c r="G241" i="5"/>
  <c r="G240" i="5"/>
  <c r="G239" i="5"/>
  <c r="G238" i="5"/>
  <c r="G237" i="5"/>
  <c r="G236" i="5"/>
  <c r="G235" i="5"/>
  <c r="G234" i="5"/>
  <c r="G224" i="5"/>
  <c r="G223" i="5"/>
  <c r="G222" i="5"/>
  <c r="G221" i="5"/>
  <c r="G220" i="5"/>
  <c r="G219" i="5"/>
  <c r="G218" i="5"/>
  <c r="G217" i="5"/>
  <c r="G216" i="5"/>
  <c r="G215" i="5"/>
  <c r="G214" i="5"/>
  <c r="G213" i="5"/>
  <c r="G212" i="5"/>
  <c r="G211" i="5"/>
  <c r="G197" i="5"/>
  <c r="G196" i="5"/>
  <c r="G195" i="5"/>
  <c r="G194" i="5"/>
  <c r="G193" i="5"/>
  <c r="G192" i="5"/>
  <c r="G191" i="5"/>
  <c r="G190" i="5"/>
  <c r="G189" i="5"/>
  <c r="G188" i="5"/>
  <c r="G187" i="5"/>
  <c r="G186" i="5"/>
  <c r="G184" i="5"/>
  <c r="G183" i="5"/>
  <c r="G182" i="5"/>
  <c r="G181" i="5"/>
  <c r="G180" i="5"/>
  <c r="G179" i="5"/>
  <c r="G178" i="5"/>
  <c r="G143" i="5"/>
  <c r="G144" i="5"/>
  <c r="G146" i="5"/>
  <c r="G147" i="5"/>
  <c r="G148" i="5"/>
  <c r="G150" i="5"/>
  <c r="G152" i="5"/>
  <c r="G153" i="5"/>
  <c r="G154" i="5"/>
  <c r="G155" i="5"/>
  <c r="G157" i="5"/>
  <c r="G158" i="5"/>
  <c r="G159" i="5"/>
  <c r="G160" i="5"/>
  <c r="G162" i="5"/>
  <c r="G163" i="5"/>
  <c r="G164" i="5"/>
  <c r="G165" i="5"/>
  <c r="G167" i="5"/>
  <c r="G168" i="5"/>
  <c r="G170" i="5"/>
  <c r="G172" i="5"/>
  <c r="G173" i="5"/>
  <c r="G135" i="5"/>
  <c r="G134" i="5"/>
  <c r="G132" i="5"/>
  <c r="G131" i="5"/>
  <c r="G129" i="5"/>
  <c r="G128" i="5"/>
  <c r="G126" i="5"/>
  <c r="G124" i="5"/>
  <c r="G123" i="5"/>
  <c r="G122" i="5"/>
  <c r="G121" i="5"/>
  <c r="G120" i="5"/>
  <c r="G119" i="5"/>
  <c r="G117" i="5"/>
  <c r="G116" i="5"/>
  <c r="G114" i="5"/>
  <c r="G113" i="5"/>
  <c r="G112" i="5"/>
  <c r="G111" i="5"/>
  <c r="G110" i="5"/>
  <c r="G109" i="5"/>
  <c r="G107" i="5"/>
  <c r="G105" i="5"/>
  <c r="G104" i="5"/>
  <c r="G102" i="5"/>
  <c r="G101" i="5"/>
  <c r="G75" i="5"/>
  <c r="G76" i="5"/>
  <c r="G78" i="5"/>
  <c r="G79" i="5"/>
  <c r="G80" i="5"/>
  <c r="G81" i="5"/>
  <c r="G82" i="5"/>
  <c r="G83" i="5"/>
  <c r="G84" i="5"/>
  <c r="G86" i="5"/>
  <c r="G87" i="5"/>
  <c r="G88" i="5"/>
  <c r="G89" i="5"/>
  <c r="G90" i="5"/>
  <c r="G91" i="5"/>
  <c r="G93" i="5"/>
  <c r="G95" i="5"/>
  <c r="G96" i="5"/>
  <c r="G74" i="5"/>
  <c r="G69" i="5"/>
  <c r="G68" i="5"/>
  <c r="G67" i="5"/>
  <c r="G66" i="5"/>
  <c r="G65" i="5"/>
  <c r="G63" i="5"/>
  <c r="G62" i="5"/>
  <c r="G60" i="5"/>
  <c r="G59" i="5"/>
  <c r="G57" i="5"/>
  <c r="G56" i="5"/>
  <c r="G54" i="5"/>
  <c r="G53" i="5"/>
  <c r="G52" i="5"/>
  <c r="G51" i="5"/>
  <c r="G50" i="5"/>
  <c r="G48" i="5"/>
  <c r="G47" i="5"/>
  <c r="G45" i="5"/>
  <c r="G44" i="5"/>
  <c r="G26" i="5"/>
  <c r="G25" i="5"/>
  <c r="G24" i="5"/>
  <c r="G23" i="5"/>
  <c r="G22" i="5"/>
  <c r="G21" i="5"/>
  <c r="H289" i="5" l="1"/>
  <c r="H278" i="5"/>
  <c r="H259" i="5"/>
  <c r="H272" i="5"/>
  <c r="H255" i="5"/>
  <c r="H232" i="5"/>
  <c r="G206" i="5"/>
  <c r="G205" i="5"/>
  <c r="G204" i="5"/>
  <c r="G203" i="5"/>
  <c r="G202" i="5"/>
  <c r="G43" i="5"/>
  <c r="G34" i="5"/>
  <c r="G33" i="5"/>
  <c r="G32" i="5"/>
  <c r="G31" i="5"/>
  <c r="G230" i="5" l="1"/>
  <c r="G141" i="5"/>
  <c r="G140" i="5"/>
  <c r="H71" i="5" l="1"/>
  <c r="G30" i="5"/>
  <c r="G229" i="5" l="1"/>
  <c r="G228" i="5"/>
  <c r="H226" i="5" s="1"/>
  <c r="G38" i="5"/>
  <c r="G210" i="5"/>
  <c r="G201" i="5"/>
  <c r="G177" i="5"/>
  <c r="H199" i="5" l="1"/>
  <c r="H208" i="5"/>
  <c r="H175" i="5"/>
  <c r="H40" i="5" l="1"/>
  <c r="G20" i="5" l="1"/>
  <c r="H18" i="5" l="1"/>
  <c r="H98" i="5" l="1"/>
  <c r="H36" i="5"/>
  <c r="H28" i="5" l="1"/>
  <c r="H137" i="5"/>
  <c r="I297" i="5" l="1"/>
  <c r="I300" i="5"/>
  <c r="I293" i="5"/>
  <c r="I280" i="5"/>
  <c r="J278" i="5" s="1"/>
  <c r="I261" i="5"/>
  <c r="J259" i="5" s="1"/>
  <c r="I264" i="5"/>
  <c r="I270" i="5"/>
  <c r="I251" i="5"/>
  <c r="I257" i="5"/>
  <c r="J255" i="5" s="1"/>
  <c r="I241" i="5"/>
  <c r="I235" i="5"/>
  <c r="I245" i="5"/>
  <c r="I240" i="5"/>
  <c r="I244" i="5"/>
  <c r="I219" i="5"/>
  <c r="I221" i="5"/>
  <c r="I222" i="5"/>
  <c r="I220" i="5"/>
  <c r="I213" i="5"/>
  <c r="I217" i="5"/>
  <c r="I179" i="5"/>
  <c r="I197" i="5"/>
  <c r="I195" i="5"/>
  <c r="I190" i="5"/>
  <c r="I180" i="5"/>
  <c r="I183" i="5"/>
  <c r="I196" i="5"/>
  <c r="I193" i="5"/>
  <c r="I181" i="5"/>
  <c r="I194" i="5"/>
  <c r="I150" i="5"/>
  <c r="I147" i="5"/>
  <c r="I157" i="5"/>
  <c r="I165" i="5"/>
  <c r="I162" i="5"/>
  <c r="I170" i="5"/>
  <c r="I155" i="5"/>
  <c r="I159" i="5"/>
  <c r="I168" i="5"/>
  <c r="I160" i="5"/>
  <c r="I144" i="5"/>
  <c r="I172" i="5"/>
  <c r="I112" i="5"/>
  <c r="I114" i="5"/>
  <c r="I124" i="5"/>
  <c r="I110" i="5"/>
  <c r="I122" i="5"/>
  <c r="I132" i="5"/>
  <c r="I135" i="5"/>
  <c r="I128" i="5"/>
  <c r="I105" i="5"/>
  <c r="I107" i="5"/>
  <c r="I109" i="5"/>
  <c r="I131" i="5"/>
  <c r="I121" i="5"/>
  <c r="I74" i="5"/>
  <c r="J71" i="5" s="1"/>
  <c r="I84" i="5"/>
  <c r="I80" i="5"/>
  <c r="I81" i="5"/>
  <c r="I89" i="5"/>
  <c r="I82" i="5"/>
  <c r="I86" i="5"/>
  <c r="I90" i="5"/>
  <c r="I96" i="5"/>
  <c r="I95" i="5"/>
  <c r="I91" i="5"/>
  <c r="I83" i="5"/>
  <c r="I75" i="5"/>
  <c r="I63" i="5"/>
  <c r="I59" i="5"/>
  <c r="I68" i="5"/>
  <c r="I48" i="5"/>
  <c r="I65" i="5"/>
  <c r="I66" i="5"/>
  <c r="I44" i="5"/>
  <c r="I60" i="5"/>
  <c r="I62" i="5"/>
  <c r="I45" i="5"/>
  <c r="I53" i="5"/>
  <c r="I57" i="5"/>
  <c r="I31" i="5"/>
  <c r="I43" i="5"/>
  <c r="J40" i="5" s="1"/>
  <c r="I177" i="5"/>
  <c r="J175" i="5" s="1"/>
  <c r="I228" i="5"/>
  <c r="J226" i="5" s="1"/>
  <c r="I205" i="5"/>
  <c r="I201" i="5"/>
  <c r="J199" i="5" s="1"/>
  <c r="I30" i="5"/>
  <c r="J28" i="5" s="1"/>
  <c r="I20" i="5"/>
  <c r="J18" i="5" s="1"/>
  <c r="I140" i="5"/>
  <c r="J137" i="5" s="1"/>
  <c r="I38" i="5"/>
  <c r="J36" i="5" s="1"/>
  <c r="I202" i="5"/>
  <c r="I34" i="5"/>
  <c r="I230" i="5"/>
  <c r="I22" i="5"/>
  <c r="I23" i="5"/>
  <c r="I25" i="5"/>
  <c r="I21" i="5"/>
  <c r="I238" i="5" l="1"/>
  <c r="I267" i="5"/>
  <c r="I282" i="5"/>
  <c r="I33" i="5"/>
  <c r="I203" i="5"/>
  <c r="I206" i="5"/>
  <c r="I56" i="5"/>
  <c r="I50" i="5"/>
  <c r="I67" i="5"/>
  <c r="I76" i="5"/>
  <c r="I88" i="5"/>
  <c r="I117" i="5"/>
  <c r="I102" i="5"/>
  <c r="I116" i="5"/>
  <c r="I152" i="5"/>
  <c r="I143" i="5"/>
  <c r="I153" i="5"/>
  <c r="I186" i="5"/>
  <c r="I192" i="5"/>
  <c r="I216" i="5"/>
  <c r="I212" i="5"/>
  <c r="I243" i="5"/>
  <c r="I248" i="5"/>
  <c r="I266" i="5"/>
  <c r="I296" i="5"/>
  <c r="I119" i="5"/>
  <c r="I148" i="5"/>
  <c r="I163" i="5"/>
  <c r="I184" i="5"/>
  <c r="I211" i="5"/>
  <c r="I250" i="5"/>
  <c r="I298" i="5"/>
  <c r="I26" i="5"/>
  <c r="I141" i="5"/>
  <c r="I204" i="5"/>
  <c r="I32" i="5"/>
  <c r="I54" i="5"/>
  <c r="I47" i="5"/>
  <c r="I79" i="5"/>
  <c r="I78" i="5"/>
  <c r="I111" i="5"/>
  <c r="I113" i="5"/>
  <c r="I129" i="5"/>
  <c r="I134" i="5"/>
  <c r="I164" i="5"/>
  <c r="I154" i="5"/>
  <c r="I146" i="5"/>
  <c r="I191" i="5"/>
  <c r="I182" i="5"/>
  <c r="I214" i="5"/>
  <c r="I224" i="5"/>
  <c r="I242" i="5"/>
  <c r="I263" i="5"/>
  <c r="I276" i="5"/>
  <c r="I292" i="5"/>
  <c r="I120" i="5"/>
  <c r="I158" i="5"/>
  <c r="I178" i="5"/>
  <c r="I223" i="5"/>
  <c r="I237" i="5"/>
  <c r="I275" i="5"/>
  <c r="I24" i="5"/>
  <c r="I210" i="5"/>
  <c r="J208" i="5" s="1"/>
  <c r="I229" i="5"/>
  <c r="I69" i="5"/>
  <c r="I52" i="5"/>
  <c r="I51" i="5"/>
  <c r="I87" i="5"/>
  <c r="I93" i="5"/>
  <c r="I123" i="5"/>
  <c r="I101" i="5"/>
  <c r="J98" i="5" s="1"/>
  <c r="I126" i="5"/>
  <c r="I104" i="5"/>
  <c r="I167" i="5"/>
  <c r="I173" i="5"/>
  <c r="I189" i="5"/>
  <c r="I188" i="5"/>
  <c r="I187" i="5"/>
  <c r="I215" i="5"/>
  <c r="I218" i="5"/>
  <c r="I239" i="5"/>
  <c r="I268" i="5"/>
  <c r="I281" i="5"/>
  <c r="I295" i="5"/>
  <c r="I319" i="5"/>
  <c r="J317" i="5" s="1"/>
  <c r="I236" i="5"/>
  <c r="I234" i="5"/>
  <c r="J232" i="5" s="1"/>
  <c r="I249" i="5"/>
  <c r="I269" i="5"/>
  <c r="I283" i="5"/>
  <c r="I291" i="5"/>
  <c r="J289" i="5" s="1"/>
  <c r="I247" i="5"/>
  <c r="I246" i="5"/>
  <c r="I253" i="5"/>
  <c r="I265" i="5"/>
  <c r="I287" i="5"/>
  <c r="J285" i="5" s="1"/>
  <c r="I299" i="5"/>
  <c r="I311" i="5"/>
  <c r="I312" i="5"/>
  <c r="I313" i="5"/>
  <c r="I314" i="5"/>
  <c r="I315" i="5"/>
  <c r="I310" i="5"/>
  <c r="I309" i="5"/>
  <c r="J307" i="5" s="1"/>
  <c r="I252" i="5"/>
  <c r="I262" i="5"/>
  <c r="I274" i="5"/>
  <c r="J272" i="5" s="1"/>
  <c r="I294" i="5"/>
  <c r="I304" i="5"/>
  <c r="J302" i="5" s="1"/>
</calcChain>
</file>

<file path=xl/sharedStrings.xml><?xml version="1.0" encoding="utf-8"?>
<sst xmlns="http://schemas.openxmlformats.org/spreadsheetml/2006/main" count="688" uniqueCount="481">
  <si>
    <t>1.1</t>
  </si>
  <si>
    <t>1.2</t>
  </si>
  <si>
    <t>1.3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</si>
  <si>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</si>
  <si>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</si>
  <si>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</si>
  <si>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</si>
  <si>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</si>
  <si>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</si>
  <si>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</si>
  <si>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</si>
  <si>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</si>
  <si>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</si>
  <si>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</si>
  <si>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</si>
  <si>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</si>
  <si>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</si>
  <si>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</si>
  <si>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</si>
  <si>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SUB TOTAL OBRA</t>
  </si>
  <si>
    <t>4.2</t>
  </si>
  <si>
    <t>4.3</t>
  </si>
  <si>
    <t>FORMULARIO 5: RUBRADO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</si>
  <si>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</si>
  <si>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</si>
  <si>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</si>
  <si>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</si>
  <si>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ML</t>
  </si>
  <si>
    <t>5.2</t>
  </si>
  <si>
    <t>7.2</t>
  </si>
  <si>
    <t>7.3</t>
  </si>
  <si>
    <t>8.1</t>
  </si>
  <si>
    <t>9.1</t>
  </si>
  <si>
    <t>10.1</t>
  </si>
  <si>
    <t>10.2</t>
  </si>
  <si>
    <t>11.1</t>
  </si>
  <si>
    <t>9.2</t>
  </si>
  <si>
    <t>9.3</t>
  </si>
  <si>
    <t>11.2</t>
  </si>
  <si>
    <t>11.3</t>
  </si>
  <si>
    <t>2.2</t>
  </si>
  <si>
    <t>2.3</t>
  </si>
  <si>
    <t>2.4</t>
  </si>
  <si>
    <t>2.5</t>
  </si>
  <si>
    <t>VARIOS</t>
  </si>
  <si>
    <t>LLAMADO Nº 24/2016</t>
  </si>
  <si>
    <t xml:space="preserve">IMPLANTACIÓN </t>
  </si>
  <si>
    <t>4.4</t>
  </si>
  <si>
    <t>4.5</t>
  </si>
  <si>
    <t>8.2</t>
  </si>
  <si>
    <t>8.3</t>
  </si>
  <si>
    <t>8.4</t>
  </si>
  <si>
    <t>8.5</t>
  </si>
  <si>
    <t>8.6</t>
  </si>
  <si>
    <t>8.7</t>
  </si>
  <si>
    <t>8.8</t>
  </si>
  <si>
    <t>8.9</t>
  </si>
  <si>
    <t>9.4</t>
  </si>
  <si>
    <t>9.5</t>
  </si>
  <si>
    <t>9.6</t>
  </si>
  <si>
    <t>MES</t>
  </si>
  <si>
    <t>OBRA: LICEO PUEBLO SEQUEIRA, ARTIGAS</t>
  </si>
  <si>
    <t>OBRA CIVIL</t>
  </si>
  <si>
    <t>Construcciones provisorias</t>
  </si>
  <si>
    <t xml:space="preserve">Replanteo </t>
  </si>
  <si>
    <t>cercado de obra</t>
  </si>
  <si>
    <t xml:space="preserve">Cartel de obra </t>
  </si>
  <si>
    <t xml:space="preserve">Provisorio de UTE </t>
  </si>
  <si>
    <t xml:space="preserve">Provisorio de OSE </t>
  </si>
  <si>
    <t>Consumo de OSE y UTE</t>
  </si>
  <si>
    <t>1.4</t>
  </si>
  <si>
    <t>1.5</t>
  </si>
  <si>
    <t>1.6</t>
  </si>
  <si>
    <t>1.7</t>
  </si>
  <si>
    <t xml:space="preserve">MOVIMIENTO DE TIERRA </t>
  </si>
  <si>
    <t xml:space="preserve">Excavacion con maquina (desmonte y nivelacion) </t>
  </si>
  <si>
    <t>Excavacion para cimentacion (dados, vigas de fundacion)</t>
  </si>
  <si>
    <t>Excavacion para obras exteriores (fosa septica, pileta de riego)</t>
  </si>
  <si>
    <t>Tosca compactada bajo pavimento de hormigon (25cm)</t>
  </si>
  <si>
    <t>Balasto compactado en sectores bajo piedra partida (espesor 15cm )</t>
  </si>
  <si>
    <t>M3</t>
  </si>
  <si>
    <t xml:space="preserve"> HORMIGON POBRE</t>
  </si>
  <si>
    <t>Hormigon pobre bajo bases de fundacion</t>
  </si>
  <si>
    <t xml:space="preserve"> HORMIGON ARMADO</t>
  </si>
  <si>
    <t>Cimentacion</t>
  </si>
  <si>
    <t>Ciclopeo en dados</t>
  </si>
  <si>
    <t>Armado en dados</t>
  </si>
  <si>
    <t>Grout</t>
  </si>
  <si>
    <t>Nivel 000</t>
  </si>
  <si>
    <t>Vigas de fundacion</t>
  </si>
  <si>
    <t>Pilares de fundacion</t>
  </si>
  <si>
    <t>Nivel 100</t>
  </si>
  <si>
    <t>Vigas</t>
  </si>
  <si>
    <t>Pilares</t>
  </si>
  <si>
    <t>Losas</t>
  </si>
  <si>
    <t xml:space="preserve">Losas para mesadas (laboratorio, cocina, ayuda prep) </t>
  </si>
  <si>
    <t xml:space="preserve">Antepechos, Dinteles </t>
  </si>
  <si>
    <t>Nivel 200</t>
  </si>
  <si>
    <t xml:space="preserve">Vigas </t>
  </si>
  <si>
    <t>Nivel 300</t>
  </si>
  <si>
    <t xml:space="preserve">Paquete estructural de pavimento </t>
  </si>
  <si>
    <t>Interior  de hormigon con malla C42, (incluye refuerzo de borde y juntas)</t>
  </si>
  <si>
    <t>Exterior de hormigon con malla C42,  (incluye refuerzo de borde y juntas)</t>
  </si>
  <si>
    <t>Espacios exteriores</t>
  </si>
  <si>
    <t>Muros de contencion</t>
  </si>
  <si>
    <t>Pileta de riego</t>
  </si>
  <si>
    <t>Fosa septica</t>
  </si>
  <si>
    <t>Cordoneta perimetral de hormigon armado</t>
  </si>
  <si>
    <t xml:space="preserve">bancos 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</si>
  <si>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</si>
  <si>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</si>
  <si>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</si>
  <si>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</si>
  <si>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</si>
  <si>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</si>
  <si>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</si>
  <si>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</si>
  <si>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</si>
  <si>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</si>
  <si>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</si>
  <si>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</si>
  <si>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</si>
  <si>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</si>
  <si>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</si>
  <si>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</si>
  <si>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ESTRUCTURA METALICA y ENVOLVENTE</t>
  </si>
  <si>
    <t>Nave principal</t>
  </si>
  <si>
    <t>Pilares y Vigas  (PM1 a PM5 /   VM1 a VM4)</t>
  </si>
  <si>
    <t>Cerchas</t>
  </si>
  <si>
    <t>Isodec espesor 15cm (+3.05)</t>
  </si>
  <si>
    <t>Cubierta</t>
  </si>
  <si>
    <t>Correas , perfiles y chapa trapezoidal</t>
  </si>
  <si>
    <t xml:space="preserve">Aislacion tipo Fieltro Alu de ISOVER - espesor 100mm </t>
  </si>
  <si>
    <t xml:space="preserve">Babeta cumbrera y testeros </t>
  </si>
  <si>
    <t>Canalon chapa calibre 14 y estructura perfil T 1 y1/2"</t>
  </si>
  <si>
    <t>Membrana de PVC Sanarfil F610 en canalones (suministro e instalacion)</t>
  </si>
  <si>
    <t xml:space="preserve">Isodec espesor 5cm </t>
  </si>
  <si>
    <t xml:space="preserve">Extractores eolicos  - Diametro ext rotor 900mm - diametro ducto 500mm </t>
  </si>
  <si>
    <t>Envolvente policarbonato</t>
  </si>
  <si>
    <t xml:space="preserve">CV correas verticales , VM5  y platinas 3 </t>
  </si>
  <si>
    <t>Revestimiento policarbonato compacto e=0,8 mm  trapezoidal opal (987m2)  y translucido alveolar  (598m2)</t>
  </si>
  <si>
    <t>Celosias de ventilacion fijas (incluye suministro y colocacion)</t>
  </si>
  <si>
    <t>Sistema de Paleta exclusa y dispositivos de movimiento</t>
  </si>
  <si>
    <t>Envolvente  tejido olimpico</t>
  </si>
  <si>
    <t>Estructura para tejido 2TG,  riendas, platinas , tejido olimpico y malla sombra</t>
  </si>
  <si>
    <t>Tanques de aguas</t>
  </si>
  <si>
    <t>Estructura PNI 12 y metal desplegado</t>
  </si>
  <si>
    <t>Acceso</t>
  </si>
  <si>
    <t>Pilares y vigas</t>
  </si>
  <si>
    <t xml:space="preserve">isodec espesor  15cm 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</si>
  <si>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</si>
  <si>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</si>
  <si>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</si>
  <si>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</si>
  <si>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</si>
  <si>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</si>
  <si>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</si>
  <si>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</si>
  <si>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</si>
  <si>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</si>
  <si>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</si>
  <si>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</si>
  <si>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</si>
  <si>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</si>
  <si>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</si>
  <si>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</si>
  <si>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ALBAÑILERIA</t>
  </si>
  <si>
    <t>Muros exteriores</t>
  </si>
  <si>
    <t>Cara interior de bloque 19x19x3cm  tipo modublock  (incluye muro en acceso)</t>
  </si>
  <si>
    <t xml:space="preserve">Cara exterior de ladrillo de campo </t>
  </si>
  <si>
    <t>Muros interiores</t>
  </si>
  <si>
    <t>Bloque 19x19x39 tipo modublock</t>
  </si>
  <si>
    <t>Ticholo de 8x25x25cm ( boxes en baños)</t>
  </si>
  <si>
    <t>Revoques</t>
  </si>
  <si>
    <t>En cerramiento vertical exterior a 2 capas (muros, mochetas, dinteles, antepechos)</t>
  </si>
  <si>
    <t>Aislaciones</t>
  </si>
  <si>
    <t>Arena y portland con hidrofugo en cerramiento vertical exterior.</t>
  </si>
  <si>
    <t>Esmulsion Asfaltica en cerramientos verticales</t>
  </si>
  <si>
    <t>Arena y portland con hidrofugo en cimentacion y horizontal en primeras hiladas</t>
  </si>
  <si>
    <t>Arena y portland con hidrofugo  en  fosa septica, pileta de riego y piletas en general</t>
  </si>
  <si>
    <t xml:space="preserve">Film de polietileno 100 micrones bajo pavimento de hormigon </t>
  </si>
  <si>
    <t>Alisado Arena y portland con hidrofugo  y membrana liquida en losa Sector Humedo.</t>
  </si>
  <si>
    <t>Contrapisos  Interiores</t>
  </si>
  <si>
    <t>Contrapiso de balasto cementado .</t>
  </si>
  <si>
    <t>Banquinas de balasto cementado</t>
  </si>
  <si>
    <t>Pavimentos interiores</t>
  </si>
  <si>
    <t>Revestimiento de baldosa monolitica monocapa 40x40 (c/suministro)</t>
  </si>
  <si>
    <t>Terminacion endurecedor superficial y  llaneado mecanico</t>
  </si>
  <si>
    <t>Pavimentos Exteriores</t>
  </si>
  <si>
    <t>Terminacion endurecedor superficial y  peinado manual</t>
  </si>
  <si>
    <t>Terminacion endurecedor superficial y  llaneado mecanico en cancha abierta</t>
  </si>
  <si>
    <t xml:space="preserve">Piedra partida en acceso vehicular, sendero hacia escuela, camineros </t>
  </si>
  <si>
    <t>Zocalos</t>
  </si>
  <si>
    <t>Tubular de aluminio anolock de 3"x1"</t>
  </si>
  <si>
    <t>Revestimientos de pared</t>
  </si>
  <si>
    <t xml:space="preserve">Ceramico 20x00 blanco </t>
  </si>
  <si>
    <t>Porcelanato 60x60 blanco</t>
  </si>
  <si>
    <t>Ayudas a subcontratos</t>
  </si>
  <si>
    <t>Ayuda a instalación sanitaria</t>
  </si>
  <si>
    <t xml:space="preserve">Ayuda a instalación eléctrica </t>
  </si>
  <si>
    <t>Varios</t>
  </si>
  <si>
    <t>Construccion de pilastras para gabinetes (medidores OSE, UTE, CGP, etc)</t>
  </si>
  <si>
    <t>Busto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</si>
  <si>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</si>
  <si>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</si>
  <si>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</si>
  <si>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</si>
  <si>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</si>
  <si>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</si>
  <si>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</si>
  <si>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</si>
  <si>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</si>
  <si>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</si>
  <si>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</si>
  <si>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</si>
  <si>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</si>
  <si>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</si>
  <si>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</si>
  <si>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</si>
  <si>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</si>
  <si>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</si>
  <si>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</si>
  <si>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</si>
  <si>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</si>
  <si>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</si>
  <si>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</si>
  <si>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</si>
  <si>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INSTALACION SANITARIA</t>
  </si>
  <si>
    <t>Desagües</t>
  </si>
  <si>
    <t xml:space="preserve">Primario y secundario </t>
  </si>
  <si>
    <t>Tratamiento final de agua sanitaria con drenes.</t>
  </si>
  <si>
    <t>Pluviales</t>
  </si>
  <si>
    <t xml:space="preserve">Lineas con  destino abastecimiento de cisternas </t>
  </si>
  <si>
    <t>Lineas con destino riego</t>
  </si>
  <si>
    <t>Abastecimiento</t>
  </si>
  <si>
    <t>Tanques</t>
  </si>
  <si>
    <t>Con destino sanitario</t>
  </si>
  <si>
    <t xml:space="preserve">Con destino riego. </t>
  </si>
  <si>
    <t>Riego</t>
  </si>
  <si>
    <t>Sistema completo desde pileta de riego (incluye bombas, cintas, caños,  piezas )</t>
  </si>
  <si>
    <t>Suministro y colocacion en SShh Alumnos</t>
  </si>
  <si>
    <t>Inodoros corto (sshh alumnos)</t>
  </si>
  <si>
    <t xml:space="preserve">Cisternas de embutir ( considera soporte metalico para sujecion). </t>
  </si>
  <si>
    <t>Accesorios (portarrollo y perchero)</t>
  </si>
  <si>
    <t>Griferia</t>
  </si>
  <si>
    <t>Suministro y colocacion en SShh Docentes</t>
  </si>
  <si>
    <t>Inodoro largo con deposito</t>
  </si>
  <si>
    <t>Lavatorios con pie</t>
  </si>
  <si>
    <t>Grifería</t>
  </si>
  <si>
    <t>Suministro y colocacion en SShh Discapacitado</t>
  </si>
  <si>
    <t>Inodoro alto con deposito y tapa</t>
  </si>
  <si>
    <t>Lavatorio</t>
  </si>
  <si>
    <t>Accesorios (portarrollo, perchero, barra rebatible en acero inox)</t>
  </si>
  <si>
    <t>Suministro y colocacion en Laboratorios</t>
  </si>
  <si>
    <t>Grifería sobre mesada</t>
  </si>
  <si>
    <t>Ducha lava ojos de pared</t>
  </si>
  <si>
    <t>Suministro y colocacion en Cocina</t>
  </si>
  <si>
    <t xml:space="preserve">Griferia de mesada </t>
  </si>
  <si>
    <t xml:space="preserve"> GAS</t>
  </si>
  <si>
    <t xml:space="preserve">Suministro e instalacion de cañerias </t>
  </si>
  <si>
    <t>suminsitro garrafas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</si>
  <si>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</si>
  <si>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</si>
  <si>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</si>
  <si>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</si>
  <si>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</si>
  <si>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</si>
  <si>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</si>
  <si>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</si>
  <si>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</si>
  <si>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</si>
  <si>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</si>
  <si>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</si>
  <si>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</si>
  <si>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</si>
  <si>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</si>
  <si>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</si>
  <si>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</si>
  <si>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</si>
  <si>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</si>
  <si>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</si>
  <si>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</si>
  <si>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</si>
  <si>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 xml:space="preserve">INSTALACION ELECTRICA </t>
  </si>
  <si>
    <t>Suministro nuevo</t>
  </si>
  <si>
    <t>Reubicacion de suministro escuela</t>
  </si>
  <si>
    <t>Correccion factor potencia</t>
  </si>
  <si>
    <t>Proteccion contra sobre carga</t>
  </si>
  <si>
    <t>Tablero general</t>
  </si>
  <si>
    <t>Bandeja pasacables</t>
  </si>
  <si>
    <t>Canalizaciones (cañerias y cajas galvanizadas)</t>
  </si>
  <si>
    <t>Enhebrado, plaquetas, modulos, cajas.</t>
  </si>
  <si>
    <t>Luminarias</t>
  </si>
  <si>
    <t>LT 118 exteriores en columnas con celulas y sensores</t>
  </si>
  <si>
    <t>LA 17 (liceo)</t>
  </si>
  <si>
    <t xml:space="preserve">LA 37 tira de led IP65 busto artigas </t>
  </si>
  <si>
    <t xml:space="preserve">LA 112 (liceo) Foco led blanco 50w </t>
  </si>
  <si>
    <t xml:space="preserve">LR50 liceo foco led IP55 5ow </t>
  </si>
  <si>
    <t xml:space="preserve">LT110 liceo </t>
  </si>
  <si>
    <t>LT 110  modulos /   Incluido item III -  Locales administrativos - Stands moviles</t>
  </si>
  <si>
    <t>LT 118 E modulos  /   Incluido item III -  Locales administrativos - Stands moviles</t>
  </si>
  <si>
    <t xml:space="preserve">LT 218 Liceo </t>
  </si>
  <si>
    <t>Puesta a tierra</t>
  </si>
  <si>
    <t>Para Rayos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</si>
  <si>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</si>
  <si>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</si>
  <si>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</si>
  <si>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</si>
  <si>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</si>
  <si>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</si>
  <si>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</si>
  <si>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</si>
  <si>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</si>
  <si>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</si>
  <si>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</si>
  <si>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BOMBEROS</t>
  </si>
  <si>
    <t xml:space="preserve">Proyecto definitivo de incendio y plan de evacuacion </t>
  </si>
  <si>
    <t>Sistema de deteccion y alarma (suministro e instalacion)</t>
  </si>
  <si>
    <t>Sistema hidraulico (tanques, cañeria y bocas de incendio, incluye suministro e instalacion)</t>
  </si>
  <si>
    <t>Sistema iluminacion emergencia (incluye suministro e instalacion)</t>
  </si>
  <si>
    <t>Señalizacion (incluye suministro e instalacion)</t>
  </si>
  <si>
    <t>Extintores (incluye suministro e instalacion)</t>
  </si>
  <si>
    <t xml:space="preserve">ALUMINIO </t>
  </si>
  <si>
    <t xml:space="preserve">    - Tipo A01´ puerta ventana acceso a cocina (incluye suministro e instalación)</t>
  </si>
  <si>
    <t xml:space="preserve">    - Tipo A01   puerta ventana acceso a locales laboratorio y ayud prep. (incluye suministro e instalación)</t>
  </si>
  <si>
    <t xml:space="preserve">    - Tipo A02  puerta acceso sshh alumnos y deposito (incluye suministro e instalación)</t>
  </si>
  <si>
    <t xml:space="preserve">    - Tipo A02´  puerta acceso sshh docentes (incluye suministro e instalación)</t>
  </si>
  <si>
    <t xml:space="preserve">    - Tipo A03  puerta acceso sshh accesible (incluye suministro e instalación)</t>
  </si>
  <si>
    <t xml:space="preserve">    - Tipo A04  campana de gases , local ayud prep, (incluye suministro e instalación)</t>
  </si>
  <si>
    <t xml:space="preserve">    - Tipo A05  puerta en boxes sshh alumnos (incluye suministro e instalación)</t>
  </si>
  <si>
    <t xml:space="preserve">    - Tipo A06 ventana laboratorios  (incluye suministro e instalación)</t>
  </si>
  <si>
    <t xml:space="preserve">    - Tipo A07  celosia fija en laboratorio (incluye suministro e instalación)  Incluido item 5.13 Estructura Metalica</t>
  </si>
  <si>
    <t xml:space="preserve">    - Tipo A08  celosia fija sobre isopanel (incluye suministro e instalación)  Incluido item 5.13 Estructura Metalica</t>
  </si>
  <si>
    <t xml:space="preserve">    - Tipo A08´  celosia fija sobre isopanel contra muro (incluye suministro e instalación)  Incluido item 5.13 Estructura Metalica</t>
  </si>
  <si>
    <t xml:space="preserve">    - Tipo A09  celosia exclusa camara de aire longitudinal , (incluye suministro e instalación) Incluido item 5.13 Estructura Metalica</t>
  </si>
  <si>
    <t xml:space="preserve">    - Tipo A09´  celosia exclusa camara de aire longitudinal contra muro, (incluye suministro e instalación)  Incluido item 5.13 Estructura Metalica</t>
  </si>
  <si>
    <t xml:space="preserve">    - Tipo A10  celosia exclusa camara de aire transversal , (incluye suministro e instalación) Incluido item 5.13 Estructura Metalica</t>
  </si>
  <si>
    <t xml:space="preserve">    - Tipo A10´  celosia exclusa camara de aire transversal , (incluye suministro e instalación) Incluido item 5.13 Estructura Metalica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</si>
  <si>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</si>
  <si>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</si>
  <si>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</si>
  <si>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</si>
  <si>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</si>
  <si>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</si>
  <si>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</si>
  <si>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</si>
  <si>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</si>
  <si>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</si>
  <si>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</si>
  <si>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</si>
  <si>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</si>
  <si>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 xml:space="preserve">CARPINTERIA </t>
  </si>
  <si>
    <t xml:space="preserve">    - Tipo C01  placard bajo mesada (incluye suministro y colocacion)</t>
  </si>
  <si>
    <t xml:space="preserve">    - Tipo C02 cajones bajo mesada  (incluye suministro y colocacion)</t>
  </si>
  <si>
    <t xml:space="preserve">    - Tipo C03 estantes bajo mesada (incluye suministro y colocacion)</t>
  </si>
  <si>
    <t xml:space="preserve">    - Tipo H01 cartel de local (incluye suministro e instalación)</t>
  </si>
  <si>
    <t xml:space="preserve">    - Tipo H03  bicicleteros (incluye suministro e instalación) </t>
  </si>
  <si>
    <t xml:space="preserve">    - Tipo H04  soporte arcos (incluye suministro e instalación)</t>
  </si>
  <si>
    <t xml:space="preserve">    - Tipo H05  arco de futbol desmontable </t>
  </si>
  <si>
    <t xml:space="preserve">    - Tipo H06  arco de volley</t>
  </si>
  <si>
    <t xml:space="preserve">    - Tipo H07  mastiles (incluye suministro e instalacion)</t>
  </si>
  <si>
    <t xml:space="preserve">    - Tipo H08  escalera guarda hombres (incluye suministro e instalación)</t>
  </si>
  <si>
    <t xml:space="preserve">    - Tipo H09  estructura galvanizados tejido exterior /  Incluido item 5.15 Estructura Metalica</t>
  </si>
  <si>
    <t xml:space="preserve">    - Tipo H10  portones de acceso a tinglado (incluye suministro e instalación)</t>
  </si>
  <si>
    <t xml:space="preserve">    - Tipo H11  porton de acceso a unidad AA exterior (incluye suministro e instalacion)</t>
  </si>
  <si>
    <t xml:space="preserve">    - Tipo H12  puerta de acceso a tinglado (incluye suministro e instalacion)</t>
  </si>
  <si>
    <t xml:space="preserve">    - Tipo H13  tablero y aro de basquet (incluye suministro e instalacion)</t>
  </si>
  <si>
    <t xml:space="preserve">    - Tipo H14 estructura para cableado en laboratorios (incluye suministro e instalacion)</t>
  </si>
  <si>
    <t xml:space="preserve">    - Tipo H15 escalera acceso a tanques de agua (incluye suministro e instalacion)</t>
  </si>
  <si>
    <t xml:space="preserve">    - Tipo H16 estructura galvanizado proteccion de tanques (incluye suministro e instalacion)</t>
  </si>
  <si>
    <t xml:space="preserve">    - Tipo H17 rejas en ventana de bloque humedo (incluye suministro e instalacion)</t>
  </si>
  <si>
    <t xml:space="preserve">    - Tipo H18 paleta exclusa camara de aire /   Incluido item 5.14 Estructura Metalica</t>
  </si>
  <si>
    <t xml:space="preserve">    - Tipo H19 varilla de amarre en cubierta (incluye suministro e instalacion)</t>
  </si>
  <si>
    <t xml:space="preserve">    - Tipo H20 puerta de chapa en gabinetes para cisternas (incluye suministro e instalacion)</t>
  </si>
  <si>
    <t xml:space="preserve">    - Tipo H21 rejilla antiretorno  (incluye suministro e instalacion)</t>
  </si>
  <si>
    <t>HERRERIA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</si>
  <si>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</si>
  <si>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</si>
  <si>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</si>
  <si>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</si>
  <si>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</si>
  <si>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</si>
  <si>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</si>
  <si>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</si>
  <si>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</si>
  <si>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</si>
  <si>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</si>
  <si>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</si>
  <si>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</si>
  <si>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</si>
  <si>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</si>
  <si>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</si>
  <si>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</si>
  <si>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</si>
  <si>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</si>
  <si>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</si>
  <si>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PETREOS</t>
  </si>
  <si>
    <t>13.1</t>
  </si>
  <si>
    <t xml:space="preserve">    - Tipo P01  mesada sshh alumnos (incluye suministro y colocacion)</t>
  </si>
  <si>
    <t xml:space="preserve">ACERO INOXIDABLE  </t>
  </si>
  <si>
    <t xml:space="preserve">    - Tipo AI3  piletas con frente de mesadas (suministro y colocacion)</t>
  </si>
  <si>
    <t xml:space="preserve">    - Tipo AI4  apoyo minusvalido  (suministro y colocacion)</t>
  </si>
  <si>
    <t xml:space="preserve">    - Tipo AI5  mesada pequeña en cocina </t>
  </si>
  <si>
    <t xml:space="preserve">    - Tipo AI6  mesada con pileta -escurridor  (suministro y colocacion)</t>
  </si>
  <si>
    <t xml:space="preserve">    - Tipo AI7  mueble escurridor  (suministro y colocacion)</t>
  </si>
  <si>
    <t xml:space="preserve">    - Tipo AI8  escurridor de cubiertos</t>
  </si>
  <si>
    <t xml:space="preserve">    - Tipo AI9  escurridor de platos</t>
  </si>
  <si>
    <t xml:space="preserve">    - Tipo AI10 escurridor de vasos</t>
  </si>
  <si>
    <t xml:space="preserve">    - Tipo AI11 campana de extraccion  (suministro y colocacion)</t>
  </si>
  <si>
    <t xml:space="preserve">    - Tipo AI12 estante con barra  (suministro y colocacion)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</si>
  <si>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</si>
  <si>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</si>
  <si>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</si>
  <si>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</si>
  <si>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</si>
  <si>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</si>
  <si>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</si>
  <si>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</si>
  <si>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</si>
  <si>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</si>
  <si>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VIDRIOS</t>
  </si>
  <si>
    <t xml:space="preserve">    - Tipo V01 espejo sshh alumnos (incluye suministro e instalación) </t>
  </si>
  <si>
    <t xml:space="preserve">    - Tipo V02 espejo sshh alumnos (incluye suministro e instalación) </t>
  </si>
  <si>
    <t xml:space="preserve">    - Tipo V03 espejo sshh discapacitados (incluye suministro e instalación) </t>
  </si>
  <si>
    <t>15.1</t>
  </si>
  <si>
    <t>15.2</t>
  </si>
  <si>
    <t>15.3</t>
  </si>
  <si>
    <t>PINTURA</t>
  </si>
  <si>
    <t>Exterior en muros  (incluye muro acceso)</t>
  </si>
  <si>
    <t>Esmalte en estructura metalica nave principal  (color blanco)</t>
  </si>
  <si>
    <t>Cancha</t>
  </si>
  <si>
    <t>Esmalte en herreria.</t>
  </si>
  <si>
    <t>16.1</t>
  </si>
  <si>
    <t>16.2</t>
  </si>
  <si>
    <t>16.3</t>
  </si>
  <si>
    <t>16.4</t>
  </si>
  <si>
    <t>VEGETACION</t>
  </si>
  <si>
    <t>Especies vegetales, arboles, arbustos, cercos, canteros y suelo pasto. (incluye suministro y colocacion)</t>
  </si>
  <si>
    <t>17.1</t>
  </si>
  <si>
    <t xml:space="preserve">Cortinados, barrales y soportes (puntero e intermedios, argollas)    (incluye suministro y colocacion)  </t>
  </si>
  <si>
    <t xml:space="preserve">Camaras  de hormigon de 40x40 en exterior pintadas  (incluye suministro y colocacion)  </t>
  </si>
  <si>
    <t xml:space="preserve">Tacos de goma y retén de bronce tipo flecha en piso (1 por puerta)  (incluye suministro y colocacion)  </t>
  </si>
  <si>
    <t xml:space="preserve">Extractores mecanicos ,ductos correspondientes y rejillas  (incluye suministro y colocacion)  </t>
  </si>
  <si>
    <t xml:space="preserve">Termotanques eléctricos (incluye suministro y colocacion)  </t>
  </si>
  <si>
    <t xml:space="preserve">Señalización de locales (incluye suministro y colocacion)  </t>
  </si>
  <si>
    <t>Colocación de pizarras, perchero de pared (solo colocacion)</t>
  </si>
  <si>
    <t xml:space="preserve">Vinilos sobre paneles de policarbonato alveolar  (incluye suministro y colocacion)  </t>
  </si>
  <si>
    <t>Taslado y colocacion de mobiliario suministrado por Codicen</t>
  </si>
  <si>
    <t>Red de proteccion perimetral en cancha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</si>
  <si>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</si>
  <si>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</si>
  <si>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</si>
  <si>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</si>
  <si>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</si>
  <si>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</si>
  <si>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</si>
  <si>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</si>
  <si>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</si>
  <si>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</si>
  <si>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LOCALES AULICOS - SISTEMA CONTENEDORES</t>
  </si>
  <si>
    <t>Suministro, construccion, flete y colocacion de Locales Aulicos completos según MCP y graficos</t>
  </si>
  <si>
    <t>Incluye todo el acondicionamiento interior, exterior, instalaciones, flete y posicionado en obra.</t>
  </si>
  <si>
    <t>19.1</t>
  </si>
  <si>
    <t>LOCALES ADMINISTRATIVOS - STANDS MOVILES</t>
  </si>
  <si>
    <t>Suministro y montaje de stand movil - Administracion.</t>
  </si>
  <si>
    <t>Suministro y montaje de stand movil - Adscripción.</t>
  </si>
  <si>
    <t>Suministro y montaje de stand movil - Dirección.</t>
  </si>
  <si>
    <t>Suministro y montaje de stand movil - Secretaria.</t>
  </si>
  <si>
    <t>Suministro y montaje de stand movil - Biblioteca.</t>
  </si>
  <si>
    <t>Suministro y montaje de stand movil - Sala Docente</t>
  </si>
  <si>
    <t xml:space="preserve">Mampara de cierre en policarbonato </t>
  </si>
  <si>
    <t>20.1</t>
  </si>
  <si>
    <t>20.2</t>
  </si>
  <si>
    <t>20.3</t>
  </si>
  <si>
    <t>20.4</t>
  </si>
  <si>
    <t>20.5</t>
  </si>
  <si>
    <t>20.6</t>
  </si>
  <si>
    <t>20.7</t>
  </si>
  <si>
    <t>21.1</t>
  </si>
  <si>
    <t>GASTOS GENERALES DE OBRA</t>
  </si>
  <si>
    <t>Gastos generales de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</si>
</sst>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5" formatCode="0.00;[Red]0.0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b/>
      <sz val="26"/>
      <color theme="0"/>
      <name val="Arial"/>
      <family val="2"/>
    </font>
    <font>
      <sz val="12"/>
      <name val="Tahoma"/>
      <family val="2"/>
    </font>
    <font>
      <b/>
      <sz val="12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</cellStyleXfs>
  <cellXfs count="117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0" fillId="0" borderId="12" xfId="0" applyFont="1" applyFill="1" applyBorder="1" applyAlignment="1" applyProtection="1">
      <alignment horizontal="left"/>
    </xf>
    <xf numFmtId="0" fontId="21" fillId="0" borderId="0" xfId="0" applyFont="1" applyFill="1" applyBorder="1" applyAlignment="1" applyProtection="1">
      <alignment horizontal="left" wrapText="1"/>
    </xf>
    <xf numFmtId="0" fontId="18" fillId="0" borderId="12" xfId="0" applyFont="1" applyFill="1" applyBorder="1" applyAlignment="1">
      <alignment vertical="top"/>
    </xf>
    <xf numFmtId="2" fontId="18" fillId="0" borderId="13" xfId="0" applyNumberFormat="1" applyFont="1" applyFill="1" applyBorder="1" applyAlignment="1" applyProtection="1">
      <alignment vertical="center"/>
    </xf>
    <xf numFmtId="0" fontId="18" fillId="0" borderId="12" xfId="0" applyFont="1" applyFill="1" applyBorder="1" applyAlignment="1"/>
    <xf numFmtId="0" fontId="14" fillId="0" borderId="0" xfId="0" applyFont="1" applyBorder="1"/>
    <xf numFmtId="0" fontId="20" fillId="0" borderId="0" xfId="0" applyFont="1" applyFill="1" applyBorder="1" applyAlignment="1" applyProtection="1">
      <alignment horizontal="center"/>
    </xf>
    <xf numFmtId="0" fontId="5" fillId="6" borderId="0" xfId="0" applyFont="1" applyFill="1" applyBorder="1" applyProtection="1"/>
    <xf numFmtId="0" fontId="20" fillId="0" borderId="0" xfId="0" applyFont="1" applyFill="1" applyBorder="1" applyAlignment="1" applyProtection="1">
      <alignment horizontal="left"/>
    </xf>
    <xf numFmtId="0" fontId="21" fillId="0" borderId="12" xfId="0" applyFont="1" applyFill="1" applyBorder="1" applyAlignment="1" applyProtection="1">
      <alignment horizontal="left"/>
    </xf>
    <xf numFmtId="0" fontId="21" fillId="0" borderId="0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21" fillId="0" borderId="12" xfId="0" applyFont="1" applyFill="1" applyBorder="1" applyAlignment="1" applyProtection="1">
      <alignment horizontal="left" wrapText="1"/>
    </xf>
    <xf numFmtId="0" fontId="20" fillId="0" borderId="12" xfId="0" applyFont="1" applyFill="1" applyBorder="1" applyAlignment="1" applyProtection="1">
      <alignment horizontal="left" wrapText="1"/>
    </xf>
    <xf numFmtId="0" fontId="3" fillId="0" borderId="0" xfId="7" applyFill="1" applyBorder="1" applyAlignment="1">
      <alignment horizontal="center"/>
    </xf>
    <xf numFmtId="0" fontId="3" fillId="0" borderId="0" xfId="7" applyFont="1" applyFill="1" applyBorder="1" applyAlignment="1">
      <alignment horizontal="center"/>
    </xf>
    <xf numFmtId="2" fontId="18" fillId="0" borderId="13" xfId="0" applyNumberFormat="1" applyFont="1" applyFill="1" applyBorder="1" applyAlignment="1" applyProtection="1">
      <alignment vertical="center" wrapText="1"/>
    </xf>
    <xf numFmtId="2" fontId="18" fillId="0" borderId="0" xfId="0" applyNumberFormat="1" applyFont="1" applyFill="1" applyBorder="1" applyAlignment="1" applyProtection="1">
      <alignment vertical="center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  <xf numFmtId="0" fontId="19" fillId="5" borderId="6" xfId="0" applyFont="1" applyFill="1" applyBorder="1" applyAlignment="1" applyProtection="1">
      <alignment horizontal="center" vertical="center"/>
    </xf>
    <xf numFmtId="0" fontId="19" fillId="5" borderId="8" xfId="0" applyFont="1" applyFill="1" applyBorder="1" applyAlignment="1" applyProtection="1">
      <alignment horizontal="center" vertical="center"/>
    </xf>
    <xf numFmtId="0" fontId="19" fillId="5" borderId="9" xfId="0" applyFont="1" applyFill="1" applyBorder="1" applyAlignment="1" applyProtection="1">
      <alignment horizontal="center" vertical="center"/>
    </xf>
  </cellXfs>
  <cellStyles count="8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2 2" xfId="7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46"/>
  <sheetViews>
    <sheetView tabSelected="1" topLeftCell="A2" zoomScale="56" zoomScaleNormal="56" workbookViewId="0">
      <selection activeCell="H18" sqref="H18"/>
    </sheetView>
  </sheetViews>
  <sheetFormatPr baseColWidth="10" defaultRowHeight="15"/>
  <cols>
    <col min="1" max="1" width="29.710937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23" s="5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23" s="50" customFormat="1" ht="18">
      <c r="A2" s="68"/>
      <c r="B2" s="3"/>
      <c r="C2" s="4"/>
      <c r="D2" s="5"/>
      <c r="E2" s="5"/>
      <c r="F2" s="5"/>
      <c r="G2" s="5"/>
      <c r="H2" s="6"/>
      <c r="I2" s="6"/>
      <c r="J2" s="6"/>
    </row>
    <row r="3" spans="1:23" s="50" customFormat="1" ht="36">
      <c r="A3" s="69" t="s">
        <v>22</v>
      </c>
      <c r="B3" s="67" t="s">
        <v>23</v>
      </c>
      <c r="C3" s="4"/>
      <c r="D3" s="5"/>
      <c r="E3" s="5"/>
      <c r="F3" s="5"/>
      <c r="G3" s="5"/>
      <c r="H3" s="6"/>
      <c r="I3" s="6"/>
      <c r="J3" s="6"/>
    </row>
    <row r="4" spans="1:23" s="50" customFormat="1" ht="18">
      <c r="A4" s="69"/>
      <c r="B4" s="67"/>
      <c r="C4" s="4"/>
      <c r="D4" s="5"/>
      <c r="E4" s="5"/>
      <c r="F4" s="5"/>
      <c r="G4" s="5"/>
      <c r="H4" s="6"/>
      <c r="I4" s="6"/>
      <c r="J4" s="6"/>
    </row>
    <row r="5" spans="1:23" s="50" customFormat="1" ht="18">
      <c r="A5" s="89" t="s">
        <v>45</v>
      </c>
      <c r="B5" s="3"/>
      <c r="C5" s="4"/>
      <c r="D5" s="5"/>
      <c r="E5" s="5"/>
      <c r="F5" s="5"/>
      <c r="G5" s="5"/>
      <c r="H5" s="6"/>
      <c r="I5" s="6"/>
      <c r="J5" s="6"/>
    </row>
    <row r="6" spans="1:23" s="50" customFormat="1" ht="20.25">
      <c r="A6" s="70"/>
      <c r="B6" s="3"/>
      <c r="C6" s="4"/>
      <c r="D6" s="5"/>
      <c r="E6" s="5"/>
      <c r="F6" s="5"/>
      <c r="G6" s="5"/>
      <c r="H6" s="6"/>
      <c r="I6" s="6"/>
      <c r="J6" s="6"/>
    </row>
    <row r="7" spans="1:23" s="50" customFormat="1" ht="18">
      <c r="A7" s="68" t="s">
        <v>24</v>
      </c>
      <c r="B7" s="9"/>
      <c r="C7" s="4"/>
      <c r="D7" s="5"/>
      <c r="E7" s="5"/>
      <c r="F7" s="5"/>
      <c r="G7" s="5"/>
      <c r="H7" s="6"/>
      <c r="I7" s="6"/>
      <c r="J7" s="6"/>
    </row>
    <row r="8" spans="1:23" s="50" customFormat="1" ht="18">
      <c r="A8" s="68"/>
      <c r="B8" s="9"/>
      <c r="C8" s="4"/>
      <c r="D8" s="5"/>
      <c r="E8" s="5"/>
      <c r="F8" s="5"/>
      <c r="G8" s="5"/>
      <c r="H8" s="6"/>
      <c r="I8" s="6"/>
      <c r="J8" s="6"/>
    </row>
    <row r="9" spans="1:23" s="50" customFormat="1" ht="18.75" thickBot="1">
      <c r="A9" s="68" t="s">
        <v>25</v>
      </c>
      <c r="B9" s="9"/>
      <c r="C9" s="4"/>
      <c r="D9" s="5"/>
      <c r="E9" s="5"/>
      <c r="F9" s="5"/>
      <c r="G9" s="5"/>
      <c r="H9" s="6"/>
      <c r="I9" s="6"/>
      <c r="J9" s="6"/>
    </row>
    <row r="10" spans="1:23" ht="18.75" thickBot="1">
      <c r="A10" s="68"/>
      <c r="B10" s="9"/>
      <c r="C10" s="10"/>
      <c r="D10" s="11"/>
      <c r="E10" s="11"/>
      <c r="F10" s="11"/>
      <c r="G10" s="11"/>
      <c r="H10" s="104" t="s">
        <v>15</v>
      </c>
      <c r="I10" s="105"/>
      <c r="J10" s="106"/>
    </row>
    <row r="11" spans="1:23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23" ht="18.75" thickBot="1">
      <c r="A12" s="12"/>
      <c r="B12" s="13"/>
      <c r="C12" s="14"/>
      <c r="D12" s="15"/>
      <c r="E12" s="15"/>
      <c r="F12" s="15"/>
      <c r="G12" s="15"/>
      <c r="H12" s="107" t="s">
        <v>15</v>
      </c>
      <c r="I12" s="108"/>
      <c r="J12" s="109"/>
    </row>
    <row r="13" spans="1:23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23" ht="55.5" customHeight="1" thickBot="1">
      <c r="A14" s="110" t="s">
        <v>61</v>
      </c>
      <c r="B14" s="111"/>
      <c r="C14" s="111"/>
      <c r="D14" s="18" t="s">
        <v>9</v>
      </c>
      <c r="E14" s="18" t="s">
        <v>10</v>
      </c>
      <c r="F14" s="18" t="s">
        <v>12</v>
      </c>
      <c r="G14" s="18" t="s">
        <v>13</v>
      </c>
      <c r="H14" s="19" t="s">
        <v>11</v>
      </c>
      <c r="I14" s="112" t="s">
        <v>14</v>
      </c>
      <c r="J14" s="113"/>
    </row>
    <row r="15" spans="1:23" s="2" customFormat="1" ht="15.75" thickBot="1">
      <c r="A15" s="20"/>
      <c r="B15" s="21"/>
      <c r="C15" s="21"/>
      <c r="D15" s="39"/>
      <c r="E15" s="39"/>
      <c r="F15" s="39"/>
      <c r="G15" s="39"/>
      <c r="H15" s="40"/>
      <c r="I15" s="40"/>
      <c r="J15" s="41"/>
    </row>
    <row r="16" spans="1:23" ht="34.5" thickBot="1">
      <c r="A16" s="114" t="s">
        <v>62</v>
      </c>
      <c r="B16" s="115"/>
      <c r="C16" s="115"/>
      <c r="D16" s="115"/>
      <c r="E16" s="115"/>
      <c r="F16" s="115"/>
      <c r="G16" s="115"/>
      <c r="H16" s="115"/>
      <c r="I16" s="115"/>
      <c r="J16" s="116"/>
      <c r="K16" s="49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1:23" s="2" customFormat="1" ht="15.75" thickBot="1">
      <c r="A17" s="20"/>
      <c r="B17" s="21"/>
      <c r="C17" s="21"/>
      <c r="D17" s="39"/>
      <c r="E17" s="39"/>
      <c r="F17" s="39"/>
      <c r="G17" s="39"/>
      <c r="H17" s="40"/>
      <c r="I17" s="40"/>
      <c r="J17" s="48"/>
      <c r="K17" s="49"/>
    </row>
    <row r="18" spans="1:23" ht="21" customHeight="1" thickBot="1">
      <c r="A18" s="22">
        <v>1</v>
      </c>
      <c r="B18" s="23" t="s">
        <v>46</v>
      </c>
      <c r="C18" s="28"/>
      <c r="D18" s="24"/>
      <c r="E18" s="25"/>
      <c r="F18" s="25"/>
      <c r="G18" s="25"/>
      <c r="H18" s="26">
        <f>SUM(G20:G27)</f>
        <v>0</v>
      </c>
      <c r="I18" s="47"/>
      <c r="J18" s="42" t="e">
        <f>SUM(I20:I27)</f>
        <v>#DIV/0!</v>
      </c>
    </row>
    <row r="19" spans="1:23">
      <c r="A19" s="16"/>
      <c r="B19" s="29"/>
      <c r="C19" s="29"/>
      <c r="D19" s="5"/>
      <c r="E19" s="5"/>
      <c r="F19" s="5"/>
      <c r="G19" s="5"/>
      <c r="H19" s="6"/>
      <c r="I19" s="6"/>
      <c r="J19" s="51"/>
      <c r="K19" s="50"/>
    </row>
    <row r="20" spans="1:23" ht="20.25">
      <c r="A20" s="46" t="s">
        <v>0</v>
      </c>
      <c r="B20" s="82" t="s">
        <v>63</v>
      </c>
      <c r="C20" s="30"/>
      <c r="D20" s="11">
        <v>0</v>
      </c>
      <c r="E20" s="27" t="s">
        <v>16</v>
      </c>
      <c r="F20" s="63"/>
      <c r="G20" s="45">
        <f t="shared" ref="G20" si="0">+D20*F20</f>
        <v>0</v>
      </c>
      <c r="H20" s="6"/>
      <c r="I20" s="62" t="e">
        <f>+G20/$H$323</f>
        <v>#DIV/0!</v>
      </c>
      <c r="K20" s="50"/>
    </row>
    <row r="21" spans="1:23" ht="20.25">
      <c r="A21" s="46" t="s">
        <v>1</v>
      </c>
      <c r="B21" s="82" t="s">
        <v>64</v>
      </c>
      <c r="C21" s="30"/>
      <c r="D21" s="11">
        <v>0</v>
      </c>
      <c r="E21" s="27" t="s">
        <v>16</v>
      </c>
      <c r="F21" s="63"/>
      <c r="G21" s="45">
        <f t="shared" ref="G21:G26" si="1">+D21*F21</f>
        <v>0</v>
      </c>
      <c r="H21" s="6"/>
      <c r="I21" s="62" t="e">
        <f>+G21/$H$323</f>
        <v>#DIV/0!</v>
      </c>
      <c r="K21" s="50"/>
    </row>
    <row r="22" spans="1:23" ht="20.25">
      <c r="A22" s="46" t="s">
        <v>2</v>
      </c>
      <c r="B22" s="82" t="s">
        <v>65</v>
      </c>
      <c r="C22" s="30"/>
      <c r="D22" s="11">
        <v>0</v>
      </c>
      <c r="E22" s="27" t="s">
        <v>16</v>
      </c>
      <c r="F22" s="63"/>
      <c r="G22" s="45">
        <f t="shared" si="1"/>
        <v>0</v>
      </c>
      <c r="H22" s="6"/>
      <c r="I22" s="62" t="e">
        <f>+G22/$H$323</f>
        <v>#DIV/0!</v>
      </c>
      <c r="K22" s="50"/>
    </row>
    <row r="23" spans="1:23" ht="20.25">
      <c r="A23" s="46" t="s">
        <v>70</v>
      </c>
      <c r="B23" s="90" t="s">
        <v>66</v>
      </c>
      <c r="C23" s="30"/>
      <c r="D23" s="11">
        <v>0</v>
      </c>
      <c r="E23" s="27" t="s">
        <v>16</v>
      </c>
      <c r="F23" s="63"/>
      <c r="G23" s="45">
        <f t="shared" si="1"/>
        <v>0</v>
      </c>
      <c r="H23" s="6"/>
      <c r="I23" s="62" t="e">
        <f>+G23/$H$323</f>
        <v>#DIV/0!</v>
      </c>
      <c r="K23" s="50"/>
    </row>
    <row r="24" spans="1:23" ht="20.25">
      <c r="A24" s="46" t="s">
        <v>71</v>
      </c>
      <c r="B24" s="90" t="s">
        <v>67</v>
      </c>
      <c r="C24" s="30"/>
      <c r="D24" s="11">
        <v>0</v>
      </c>
      <c r="E24" s="27" t="s">
        <v>16</v>
      </c>
      <c r="F24" s="63"/>
      <c r="G24" s="45">
        <f t="shared" si="1"/>
        <v>0</v>
      </c>
      <c r="H24" s="6"/>
      <c r="I24" s="62" t="e">
        <f>+G24/$H$323</f>
        <v>#DIV/0!</v>
      </c>
      <c r="K24" s="50"/>
    </row>
    <row r="25" spans="1:23" ht="20.25">
      <c r="A25" s="46" t="s">
        <v>72</v>
      </c>
      <c r="B25" s="90" t="s">
        <v>68</v>
      </c>
      <c r="C25" s="30"/>
      <c r="D25" s="11">
        <v>0</v>
      </c>
      <c r="E25" s="27" t="s">
        <v>16</v>
      </c>
      <c r="F25" s="63"/>
      <c r="G25" s="45">
        <f t="shared" si="1"/>
        <v>0</v>
      </c>
      <c r="H25" s="6"/>
      <c r="I25" s="62" t="e">
        <f>+G25/$H$323</f>
        <v>#DIV/0!</v>
      </c>
      <c r="K25" s="50"/>
    </row>
    <row r="26" spans="1:23" ht="20.25">
      <c r="A26" s="46" t="s">
        <v>73</v>
      </c>
      <c r="B26" s="90" t="s">
        <v>69</v>
      </c>
      <c r="C26" s="30"/>
      <c r="D26" s="11">
        <v>0</v>
      </c>
      <c r="E26" s="27" t="s">
        <v>60</v>
      </c>
      <c r="F26" s="63"/>
      <c r="G26" s="45">
        <f t="shared" si="1"/>
        <v>0</v>
      </c>
      <c r="H26" s="6"/>
      <c r="I26" s="62" t="e">
        <f>+G26/$H$323</f>
        <v>#DIV/0!</v>
      </c>
      <c r="K26" s="50"/>
    </row>
    <row r="27" spans="1:23" s="2" customFormat="1" ht="15.75" thickBot="1">
      <c r="A27" s="20"/>
      <c r="B27" s="102"/>
      <c r="C27" s="102"/>
      <c r="D27" s="39"/>
      <c r="E27" s="39"/>
      <c r="F27" s="39"/>
      <c r="G27" s="39"/>
      <c r="H27" s="40"/>
      <c r="I27" s="40"/>
      <c r="J27" s="52"/>
      <c r="K27" s="49"/>
    </row>
    <row r="28" spans="1:23" ht="21" thickBot="1">
      <c r="A28" s="71" t="s">
        <v>3</v>
      </c>
      <c r="B28" s="80" t="s">
        <v>74</v>
      </c>
      <c r="C28" s="73"/>
      <c r="D28" s="24"/>
      <c r="E28" s="25"/>
      <c r="F28" s="25"/>
      <c r="G28" s="25"/>
      <c r="H28" s="26">
        <f>SUM(G30:G35)</f>
        <v>0</v>
      </c>
      <c r="I28" s="47"/>
      <c r="J28" s="42" t="e">
        <f>SUM(I30:I35)</f>
        <v>#DIV/0!</v>
      </c>
    </row>
    <row r="29" spans="1:23" ht="15.75">
      <c r="A29" s="83"/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</row>
    <row r="30" spans="1:23" ht="20.25">
      <c r="A30" s="74" t="s">
        <v>4</v>
      </c>
      <c r="B30" s="82" t="s">
        <v>75</v>
      </c>
      <c r="C30" s="30"/>
      <c r="D30" s="11">
        <v>0</v>
      </c>
      <c r="E30" s="27" t="s">
        <v>80</v>
      </c>
      <c r="F30" s="63"/>
      <c r="G30" s="45">
        <f t="shared" ref="G30" si="2">+D30*F30</f>
        <v>0</v>
      </c>
      <c r="H30" s="6"/>
      <c r="I30" s="62" t="e">
        <f>+G30/$H$323</f>
        <v>#DIV/0!</v>
      </c>
      <c r="K30" s="50"/>
    </row>
    <row r="31" spans="1:23" ht="20.25">
      <c r="A31" s="74" t="s">
        <v>40</v>
      </c>
      <c r="B31" s="82" t="s">
        <v>76</v>
      </c>
      <c r="C31" s="30"/>
      <c r="D31" s="11">
        <v>0</v>
      </c>
      <c r="E31" s="27" t="s">
        <v>80</v>
      </c>
      <c r="F31" s="63"/>
      <c r="G31" s="45">
        <f t="shared" ref="G31:G34" si="3">+D31*F31</f>
        <v>0</v>
      </c>
      <c r="H31" s="6"/>
      <c r="I31" s="62" t="e">
        <f>+G31/$H$323</f>
        <v>#DIV/0!</v>
      </c>
      <c r="K31" s="50"/>
    </row>
    <row r="32" spans="1:23" ht="20.25">
      <c r="A32" s="74" t="s">
        <v>41</v>
      </c>
      <c r="B32" s="82" t="s">
        <v>77</v>
      </c>
      <c r="C32" s="30"/>
      <c r="D32" s="11">
        <v>0</v>
      </c>
      <c r="E32" s="27" t="s">
        <v>80</v>
      </c>
      <c r="F32" s="63"/>
      <c r="G32" s="45">
        <f t="shared" si="3"/>
        <v>0</v>
      </c>
      <c r="H32" s="6"/>
      <c r="I32" s="62" t="e">
        <f>+G32/$H$323</f>
        <v>#DIV/0!</v>
      </c>
      <c r="K32" s="50"/>
    </row>
    <row r="33" spans="1:23" s="2" customFormat="1" ht="20.25">
      <c r="A33" s="74" t="s">
        <v>42</v>
      </c>
      <c r="B33" s="82" t="s">
        <v>78</v>
      </c>
      <c r="C33" s="30"/>
      <c r="D33" s="11">
        <v>0</v>
      </c>
      <c r="E33" s="27" t="s">
        <v>80</v>
      </c>
      <c r="F33" s="63"/>
      <c r="G33" s="45">
        <f t="shared" si="3"/>
        <v>0</v>
      </c>
      <c r="H33" s="6"/>
      <c r="I33" s="62" t="e">
        <f>+G33/$H$323</f>
        <v>#DIV/0!</v>
      </c>
      <c r="J33"/>
      <c r="K33" s="50"/>
      <c r="L33"/>
      <c r="M33"/>
      <c r="N33"/>
      <c r="O33"/>
      <c r="P33"/>
      <c r="Q33"/>
      <c r="R33"/>
      <c r="S33"/>
      <c r="T33"/>
      <c r="U33"/>
      <c r="V33"/>
      <c r="W33"/>
    </row>
    <row r="34" spans="1:23" ht="20.25">
      <c r="A34" s="74" t="s">
        <v>43</v>
      </c>
      <c r="B34" s="82" t="s">
        <v>79</v>
      </c>
      <c r="C34" s="30"/>
      <c r="D34" s="11">
        <v>0</v>
      </c>
      <c r="E34" s="27" t="s">
        <v>80</v>
      </c>
      <c r="F34" s="63"/>
      <c r="G34" s="45">
        <f t="shared" si="3"/>
        <v>0</v>
      </c>
      <c r="H34" s="6"/>
      <c r="I34" s="62" t="e">
        <f>+G34/$H$323</f>
        <v>#DIV/0!</v>
      </c>
      <c r="K34" s="50"/>
    </row>
    <row r="35" spans="1:23" ht="15.75" thickBot="1">
      <c r="A35" s="31"/>
      <c r="B35" s="103"/>
      <c r="C35" s="103"/>
      <c r="D35" s="39"/>
      <c r="E35" s="39"/>
      <c r="F35" s="39"/>
      <c r="G35" s="39"/>
      <c r="H35" s="40"/>
      <c r="I35" s="40"/>
      <c r="J35" s="52"/>
      <c r="K35" s="49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spans="1:23" ht="21" thickBot="1">
      <c r="A36" s="32">
        <v>3</v>
      </c>
      <c r="B36" s="65" t="s">
        <v>81</v>
      </c>
      <c r="C36" s="34"/>
      <c r="D36" s="24"/>
      <c r="E36" s="25"/>
      <c r="F36" s="25"/>
      <c r="G36" s="25"/>
      <c r="H36" s="26">
        <f>SUM(G38:G39)</f>
        <v>0</v>
      </c>
      <c r="I36" s="47"/>
      <c r="J36" s="42" t="e">
        <f>SUM(I38:I39)</f>
        <v>#DIV/0!</v>
      </c>
    </row>
    <row r="37" spans="1:23">
      <c r="A37" s="35"/>
      <c r="B37" s="29"/>
      <c r="C37" s="36"/>
      <c r="D37" s="5"/>
      <c r="E37" s="5"/>
      <c r="F37" s="5"/>
      <c r="G37" s="5"/>
      <c r="H37" s="6"/>
      <c r="I37" s="6"/>
      <c r="J37" s="53"/>
      <c r="K37" s="50"/>
    </row>
    <row r="38" spans="1:23" ht="20.25">
      <c r="A38" s="46" t="s">
        <v>26</v>
      </c>
      <c r="B38" s="82" t="s">
        <v>82</v>
      </c>
      <c r="C38" s="30"/>
      <c r="D38" s="11">
        <v>0</v>
      </c>
      <c r="E38" s="27" t="s">
        <v>18</v>
      </c>
      <c r="F38" s="63"/>
      <c r="G38" s="45">
        <f t="shared" ref="G38" si="4">+D38*F38</f>
        <v>0</v>
      </c>
      <c r="H38" s="6"/>
      <c r="I38" s="62" t="e">
        <f>+G38/$H$323</f>
        <v>#DIV/0!</v>
      </c>
      <c r="K38" s="50"/>
    </row>
    <row r="39" spans="1:23" ht="21" thickBot="1">
      <c r="A39" s="46"/>
      <c r="B39" s="44"/>
      <c r="C39" s="30"/>
      <c r="D39" s="11"/>
      <c r="E39" s="27"/>
      <c r="F39" s="63"/>
      <c r="G39" s="39"/>
      <c r="H39" s="40"/>
      <c r="I39" s="66"/>
      <c r="K39" s="50"/>
    </row>
    <row r="40" spans="1:23" ht="21" thickBot="1">
      <c r="A40" s="71">
        <v>4</v>
      </c>
      <c r="B40" s="72" t="s">
        <v>83</v>
      </c>
      <c r="C40" s="73"/>
      <c r="D40" s="24"/>
      <c r="E40" s="25"/>
      <c r="F40" s="25"/>
      <c r="G40" s="25"/>
      <c r="H40" s="26">
        <f>SUM(G42:G70)</f>
        <v>0</v>
      </c>
      <c r="I40" s="47"/>
      <c r="J40" s="42" t="e">
        <f>SUM(I42:I70)</f>
        <v>#DIV/0!</v>
      </c>
    </row>
    <row r="41" spans="1:23">
      <c r="A41" s="35"/>
      <c r="B41" s="29"/>
      <c r="C41" s="36"/>
      <c r="D41" s="5"/>
      <c r="E41" s="5"/>
      <c r="F41" s="5"/>
      <c r="G41" s="5"/>
      <c r="H41" s="6"/>
      <c r="I41" s="6"/>
      <c r="J41" s="53"/>
      <c r="K41" s="50"/>
    </row>
    <row r="42" spans="1:23" ht="15.75">
      <c r="B42" s="91" t="s">
        <v>84</v>
      </c>
      <c r="C42" s="30"/>
      <c r="D42" s="11"/>
      <c r="E42" s="27"/>
      <c r="F42" s="11"/>
      <c r="G42" s="45"/>
      <c r="H42" s="6"/>
      <c r="I42" s="62"/>
      <c r="K42" s="50"/>
    </row>
    <row r="43" spans="1:23" ht="15.75">
      <c r="A43" s="43" t="s">
        <v>5</v>
      </c>
      <c r="B43" s="82" t="s">
        <v>85</v>
      </c>
      <c r="C43" s="30"/>
      <c r="D43" s="11">
        <v>0</v>
      </c>
      <c r="E43" s="27" t="s">
        <v>80</v>
      </c>
      <c r="F43" s="11"/>
      <c r="G43" s="45">
        <f t="shared" ref="G43" si="5">+D43*F43</f>
        <v>0</v>
      </c>
      <c r="H43" s="6"/>
      <c r="I43" s="62" t="e">
        <f>+G43/$H$323</f>
        <v>#DIV/0!</v>
      </c>
      <c r="K43" s="50"/>
    </row>
    <row r="44" spans="1:23" ht="15.75">
      <c r="A44" s="43" t="s">
        <v>20</v>
      </c>
      <c r="B44" s="82" t="s">
        <v>86</v>
      </c>
      <c r="C44" s="30"/>
      <c r="D44" s="11">
        <v>0</v>
      </c>
      <c r="E44" s="27" t="s">
        <v>80</v>
      </c>
      <c r="F44" s="11"/>
      <c r="G44" s="45">
        <f t="shared" ref="G44:G69" si="6">+D44*F44</f>
        <v>0</v>
      </c>
      <c r="H44" s="6"/>
      <c r="I44" s="62" t="e">
        <f>+G44/$H$323</f>
        <v>#DIV/0!</v>
      </c>
      <c r="K44" s="50"/>
    </row>
    <row r="45" spans="1:23" ht="15.75">
      <c r="A45" s="43" t="s">
        <v>21</v>
      </c>
      <c r="B45" s="82" t="s">
        <v>87</v>
      </c>
      <c r="C45" s="30"/>
      <c r="D45" s="11">
        <v>0</v>
      </c>
      <c r="E45" s="27" t="s">
        <v>80</v>
      </c>
      <c r="F45" s="11"/>
      <c r="G45" s="45">
        <f t="shared" si="6"/>
        <v>0</v>
      </c>
      <c r="H45" s="6"/>
      <c r="I45" s="62" t="e">
        <f>+G45/$H$323</f>
        <v>#DIV/0!</v>
      </c>
      <c r="K45" s="50"/>
    </row>
    <row r="46" spans="1:23" ht="15.75">
      <c r="B46" s="91" t="s">
        <v>88</v>
      </c>
      <c r="C46" s="30"/>
      <c r="D46" s="11"/>
      <c r="E46" s="27"/>
      <c r="F46" s="11"/>
      <c r="G46" s="45"/>
      <c r="H46" s="6"/>
      <c r="I46" s="62"/>
      <c r="K46" s="50"/>
    </row>
    <row r="47" spans="1:23" ht="15.75">
      <c r="A47" s="43" t="s">
        <v>47</v>
      </c>
      <c r="B47" s="90" t="s">
        <v>89</v>
      </c>
      <c r="C47" s="30"/>
      <c r="D47" s="11">
        <v>0</v>
      </c>
      <c r="E47" s="27" t="s">
        <v>80</v>
      </c>
      <c r="F47" s="11"/>
      <c r="G47" s="45">
        <f t="shared" si="6"/>
        <v>0</v>
      </c>
      <c r="H47" s="6"/>
      <c r="I47" s="62" t="e">
        <f>+G47/$H$323</f>
        <v>#DIV/0!</v>
      </c>
      <c r="K47" s="50"/>
    </row>
    <row r="48" spans="1:23" ht="15.75">
      <c r="A48" s="43" t="s">
        <v>48</v>
      </c>
      <c r="B48" s="90" t="s">
        <v>90</v>
      </c>
      <c r="C48" s="30"/>
      <c r="D48" s="11">
        <v>0</v>
      </c>
      <c r="E48" s="27" t="s">
        <v>80</v>
      </c>
      <c r="F48" s="11"/>
      <c r="G48" s="45">
        <f t="shared" si="6"/>
        <v>0</v>
      </c>
      <c r="H48" s="6"/>
      <c r="I48" s="62" t="e">
        <f>+G48/$H$323</f>
        <v>#DIV/0!</v>
      </c>
      <c r="K48" s="50"/>
    </row>
    <row r="49" spans="1:11" ht="15.75">
      <c r="B49" s="92" t="s">
        <v>91</v>
      </c>
      <c r="C49" s="30"/>
      <c r="D49" s="11"/>
      <c r="E49" s="27"/>
      <c r="F49" s="11"/>
      <c r="G49" s="45"/>
      <c r="H49" s="6"/>
      <c r="I49" s="62"/>
      <c r="K49" s="50"/>
    </row>
    <row r="50" spans="1:11" ht="15.75">
      <c r="A50" s="43" t="s">
        <v>109</v>
      </c>
      <c r="B50" s="90" t="s">
        <v>92</v>
      </c>
      <c r="C50" s="30"/>
      <c r="D50" s="11">
        <v>0</v>
      </c>
      <c r="E50" s="27" t="s">
        <v>80</v>
      </c>
      <c r="F50" s="11"/>
      <c r="G50" s="45">
        <f t="shared" si="6"/>
        <v>0</v>
      </c>
      <c r="H50" s="6"/>
      <c r="I50" s="62" t="e">
        <f>+G50/$H$323</f>
        <v>#DIV/0!</v>
      </c>
      <c r="K50" s="50"/>
    </row>
    <row r="51" spans="1:11" ht="15.75">
      <c r="A51" s="43" t="s">
        <v>110</v>
      </c>
      <c r="B51" s="90" t="s">
        <v>93</v>
      </c>
      <c r="C51" s="30"/>
      <c r="D51" s="11">
        <v>0</v>
      </c>
      <c r="E51" s="27" t="s">
        <v>80</v>
      </c>
      <c r="F51" s="11"/>
      <c r="G51" s="45">
        <f t="shared" si="6"/>
        <v>0</v>
      </c>
      <c r="H51" s="6"/>
      <c r="I51" s="62" t="e">
        <f>+G51/$H$323</f>
        <v>#DIV/0!</v>
      </c>
      <c r="K51" s="50"/>
    </row>
    <row r="52" spans="1:11" ht="15.75">
      <c r="A52" s="43" t="s">
        <v>111</v>
      </c>
      <c r="B52" s="90" t="s">
        <v>94</v>
      </c>
      <c r="C52" s="30"/>
      <c r="D52" s="11">
        <v>0</v>
      </c>
      <c r="E52" s="27" t="s">
        <v>80</v>
      </c>
      <c r="F52" s="11"/>
      <c r="G52" s="45">
        <f t="shared" si="6"/>
        <v>0</v>
      </c>
      <c r="H52" s="6"/>
      <c r="I52" s="62" t="e">
        <f>+G52/$H$323</f>
        <v>#DIV/0!</v>
      </c>
      <c r="K52" s="50"/>
    </row>
    <row r="53" spans="1:11" ht="15.75">
      <c r="A53" s="43" t="s">
        <v>112</v>
      </c>
      <c r="B53" s="90" t="s">
        <v>95</v>
      </c>
      <c r="C53" s="30"/>
      <c r="D53" s="11">
        <v>0</v>
      </c>
      <c r="E53" s="27" t="s">
        <v>80</v>
      </c>
      <c r="F53" s="11"/>
      <c r="G53" s="45">
        <f t="shared" si="6"/>
        <v>0</v>
      </c>
      <c r="H53" s="6"/>
      <c r="I53" s="62" t="e">
        <f>+G53/$H$323</f>
        <v>#DIV/0!</v>
      </c>
      <c r="K53" s="50"/>
    </row>
    <row r="54" spans="1:11" ht="15.75">
      <c r="A54" s="43" t="s">
        <v>113</v>
      </c>
      <c r="B54" s="90" t="s">
        <v>96</v>
      </c>
      <c r="C54" s="30"/>
      <c r="D54" s="11">
        <v>0</v>
      </c>
      <c r="E54" s="27" t="s">
        <v>80</v>
      </c>
      <c r="F54" s="11"/>
      <c r="G54" s="45">
        <f t="shared" si="6"/>
        <v>0</v>
      </c>
      <c r="H54" s="6"/>
      <c r="I54" s="62" t="e">
        <f>+G54/$H$323</f>
        <v>#DIV/0!</v>
      </c>
      <c r="K54" s="50"/>
    </row>
    <row r="55" spans="1:11" ht="15.75">
      <c r="B55" s="92" t="s">
        <v>97</v>
      </c>
      <c r="C55" s="30"/>
      <c r="D55" s="11"/>
      <c r="E55" s="27"/>
      <c r="F55" s="11"/>
      <c r="G55" s="45"/>
      <c r="H55" s="6"/>
      <c r="I55" s="62"/>
      <c r="K55" s="50"/>
    </row>
    <row r="56" spans="1:11" ht="15.75">
      <c r="A56" s="43" t="s">
        <v>114</v>
      </c>
      <c r="B56" s="90" t="s">
        <v>98</v>
      </c>
      <c r="C56" s="30"/>
      <c r="D56" s="11">
        <v>0</v>
      </c>
      <c r="E56" s="27" t="s">
        <v>80</v>
      </c>
      <c r="F56" s="11"/>
      <c r="G56" s="45">
        <f t="shared" si="6"/>
        <v>0</v>
      </c>
      <c r="H56" s="6"/>
      <c r="I56" s="62" t="e">
        <f>+G56/$H$323</f>
        <v>#DIV/0!</v>
      </c>
      <c r="K56" s="50"/>
    </row>
    <row r="57" spans="1:11" ht="15.75">
      <c r="A57" s="43" t="s">
        <v>115</v>
      </c>
      <c r="B57" s="90" t="s">
        <v>93</v>
      </c>
      <c r="C57" s="30"/>
      <c r="D57" s="11">
        <v>0</v>
      </c>
      <c r="E57" s="27" t="s">
        <v>80</v>
      </c>
      <c r="F57" s="11"/>
      <c r="G57" s="45">
        <f t="shared" si="6"/>
        <v>0</v>
      </c>
      <c r="H57" s="6"/>
      <c r="I57" s="62" t="e">
        <f>+G57/$H$323</f>
        <v>#DIV/0!</v>
      </c>
      <c r="K57" s="50"/>
    </row>
    <row r="58" spans="1:11" ht="15.75">
      <c r="B58" s="92" t="s">
        <v>99</v>
      </c>
      <c r="C58" s="30"/>
      <c r="D58" s="11"/>
      <c r="E58" s="27"/>
      <c r="F58" s="11"/>
      <c r="G58" s="45"/>
      <c r="H58" s="6"/>
      <c r="I58" s="62"/>
      <c r="K58" s="50"/>
    </row>
    <row r="59" spans="1:11" ht="15.75">
      <c r="A59" s="43" t="s">
        <v>116</v>
      </c>
      <c r="B59" s="90" t="s">
        <v>98</v>
      </c>
      <c r="C59" s="30"/>
      <c r="D59" s="11">
        <v>0</v>
      </c>
      <c r="E59" s="27" t="s">
        <v>80</v>
      </c>
      <c r="F59" s="11"/>
      <c r="G59" s="45">
        <f t="shared" si="6"/>
        <v>0</v>
      </c>
      <c r="H59" s="6"/>
      <c r="I59" s="62" t="e">
        <f>+G59/$H$323</f>
        <v>#DIV/0!</v>
      </c>
      <c r="K59" s="50"/>
    </row>
    <row r="60" spans="1:11" ht="15.75">
      <c r="A60" s="43" t="s">
        <v>117</v>
      </c>
      <c r="B60" s="90" t="s">
        <v>93</v>
      </c>
      <c r="C60" s="30"/>
      <c r="D60" s="11">
        <v>0</v>
      </c>
      <c r="E60" s="27" t="s">
        <v>80</v>
      </c>
      <c r="F60" s="11"/>
      <c r="G60" s="45">
        <f t="shared" si="6"/>
        <v>0</v>
      </c>
      <c r="H60" s="6"/>
      <c r="I60" s="62" t="e">
        <f>+G60/$H$323</f>
        <v>#DIV/0!</v>
      </c>
      <c r="K60" s="50"/>
    </row>
    <row r="61" spans="1:11" ht="15.75">
      <c r="B61" s="92" t="s">
        <v>100</v>
      </c>
      <c r="C61" s="30"/>
      <c r="D61" s="11"/>
      <c r="E61" s="27"/>
      <c r="F61" s="11"/>
      <c r="G61" s="45"/>
      <c r="H61" s="6"/>
      <c r="I61" s="62"/>
      <c r="K61" s="50"/>
    </row>
    <row r="62" spans="1:11" ht="30.75">
      <c r="A62" s="43" t="s">
        <v>118</v>
      </c>
      <c r="B62" s="93" t="s">
        <v>101</v>
      </c>
      <c r="C62" s="30"/>
      <c r="D62" s="11">
        <v>0</v>
      </c>
      <c r="E62" s="27" t="s">
        <v>80</v>
      </c>
      <c r="F62" s="11"/>
      <c r="G62" s="45">
        <f t="shared" si="6"/>
        <v>0</v>
      </c>
      <c r="H62" s="6"/>
      <c r="I62" s="62" t="e">
        <f>+G62/$H$323</f>
        <v>#DIV/0!</v>
      </c>
      <c r="K62" s="50"/>
    </row>
    <row r="63" spans="1:11" ht="30.75">
      <c r="A63" s="43" t="s">
        <v>119</v>
      </c>
      <c r="B63" s="93" t="s">
        <v>102</v>
      </c>
      <c r="C63" s="30"/>
      <c r="D63" s="11">
        <v>0</v>
      </c>
      <c r="E63" s="27" t="s">
        <v>80</v>
      </c>
      <c r="F63" s="11"/>
      <c r="G63" s="45">
        <f t="shared" si="6"/>
        <v>0</v>
      </c>
      <c r="H63" s="6"/>
      <c r="I63" s="62" t="e">
        <f>+G63/$H$323</f>
        <v>#DIV/0!</v>
      </c>
      <c r="K63" s="50"/>
    </row>
    <row r="64" spans="1:11" ht="15.75">
      <c r="B64" s="92" t="s">
        <v>103</v>
      </c>
      <c r="C64" s="30"/>
      <c r="D64" s="11"/>
      <c r="E64" s="27"/>
      <c r="F64" s="11"/>
      <c r="G64" s="45"/>
      <c r="H64" s="6"/>
      <c r="I64" s="62"/>
      <c r="K64" s="50"/>
    </row>
    <row r="65" spans="1:23" ht="15.75">
      <c r="A65" s="43" t="s">
        <v>120</v>
      </c>
      <c r="B65" s="90" t="s">
        <v>104</v>
      </c>
      <c r="C65" s="30"/>
      <c r="D65" s="11">
        <v>0</v>
      </c>
      <c r="E65" s="27" t="s">
        <v>80</v>
      </c>
      <c r="F65" s="11"/>
      <c r="G65" s="45">
        <f t="shared" si="6"/>
        <v>0</v>
      </c>
      <c r="H65" s="6"/>
      <c r="I65" s="62" t="e">
        <f>+G65/$H$323</f>
        <v>#DIV/0!</v>
      </c>
      <c r="K65" s="50"/>
    </row>
    <row r="66" spans="1:23" ht="15.75">
      <c r="A66" s="43" t="s">
        <v>121</v>
      </c>
      <c r="B66" s="90" t="s">
        <v>105</v>
      </c>
      <c r="C66" s="30"/>
      <c r="D66" s="11">
        <v>0</v>
      </c>
      <c r="E66" s="27" t="s">
        <v>80</v>
      </c>
      <c r="F66" s="11"/>
      <c r="G66" s="45">
        <f t="shared" si="6"/>
        <v>0</v>
      </c>
      <c r="H66" s="6"/>
      <c r="I66" s="62" t="e">
        <f>+G66/$H$323</f>
        <v>#DIV/0!</v>
      </c>
      <c r="K66" s="50"/>
    </row>
    <row r="67" spans="1:23" ht="15.75">
      <c r="A67" s="43" t="s">
        <v>122</v>
      </c>
      <c r="B67" s="90" t="s">
        <v>106</v>
      </c>
      <c r="C67" s="30"/>
      <c r="D67" s="11">
        <v>0</v>
      </c>
      <c r="E67" s="27" t="s">
        <v>80</v>
      </c>
      <c r="F67" s="11"/>
      <c r="G67" s="45">
        <f t="shared" si="6"/>
        <v>0</v>
      </c>
      <c r="H67" s="6"/>
      <c r="I67" s="62" t="e">
        <f>+G67/$H$323</f>
        <v>#DIV/0!</v>
      </c>
      <c r="K67" s="50"/>
    </row>
    <row r="68" spans="1:23" ht="15.75">
      <c r="A68" s="43" t="s">
        <v>123</v>
      </c>
      <c r="B68" s="90" t="s">
        <v>107</v>
      </c>
      <c r="C68" s="30"/>
      <c r="D68" s="11">
        <v>0</v>
      </c>
      <c r="E68" s="27" t="s">
        <v>80</v>
      </c>
      <c r="F68" s="11"/>
      <c r="G68" s="45">
        <f t="shared" si="6"/>
        <v>0</v>
      </c>
      <c r="H68" s="6"/>
      <c r="I68" s="62" t="e">
        <f>+G68/$H$323</f>
        <v>#DIV/0!</v>
      </c>
      <c r="K68" s="50"/>
    </row>
    <row r="69" spans="1:23" ht="15.75">
      <c r="A69" s="43" t="s">
        <v>124</v>
      </c>
      <c r="B69" s="90" t="s">
        <v>108</v>
      </c>
      <c r="C69" s="30"/>
      <c r="D69" s="11">
        <v>0</v>
      </c>
      <c r="E69" s="27" t="s">
        <v>80</v>
      </c>
      <c r="F69" s="11"/>
      <c r="G69" s="45">
        <f t="shared" si="6"/>
        <v>0</v>
      </c>
      <c r="H69" s="6"/>
      <c r="I69" s="62" t="e">
        <f>+G69/$H$323</f>
        <v>#DIV/0!</v>
      </c>
      <c r="K69" s="50"/>
    </row>
    <row r="70" spans="1:23" ht="15.75" thickBot="1">
      <c r="A70" s="31"/>
      <c r="B70" s="103"/>
      <c r="C70" s="103"/>
      <c r="D70" s="39"/>
      <c r="E70" s="39"/>
      <c r="F70" s="39"/>
      <c r="G70" s="39"/>
      <c r="H70" s="40"/>
      <c r="I70" s="40"/>
      <c r="J70" s="54"/>
      <c r="K70" s="50"/>
    </row>
    <row r="71" spans="1:23" s="2" customFormat="1" ht="21" thickBot="1">
      <c r="A71" s="32">
        <v>5</v>
      </c>
      <c r="B71" s="33" t="s">
        <v>125</v>
      </c>
      <c r="C71" s="34"/>
      <c r="D71" s="24"/>
      <c r="E71" s="25"/>
      <c r="F71" s="25"/>
      <c r="G71" s="25"/>
      <c r="H71" s="26">
        <f>SUM(G73:G97)</f>
        <v>0</v>
      </c>
      <c r="I71" s="47"/>
      <c r="J71" s="42" t="e">
        <f>SUM(I73:I97)</f>
        <v>#DIV/0!</v>
      </c>
      <c r="K71"/>
      <c r="L71"/>
      <c r="M71"/>
      <c r="N71"/>
      <c r="O71"/>
      <c r="P71"/>
      <c r="Q71"/>
      <c r="R71"/>
      <c r="S71"/>
      <c r="T71"/>
      <c r="U71"/>
      <c r="V71"/>
      <c r="W71"/>
    </row>
    <row r="72" spans="1:23" s="2" customFormat="1">
      <c r="A72" s="35"/>
      <c r="B72" s="29"/>
      <c r="C72" s="36"/>
      <c r="D72" s="5"/>
      <c r="E72" s="5"/>
      <c r="F72" s="5"/>
      <c r="G72" s="5"/>
      <c r="H72" s="6"/>
      <c r="I72" s="6"/>
      <c r="J72" s="53"/>
      <c r="K72" s="50"/>
      <c r="L72"/>
      <c r="M72"/>
      <c r="N72"/>
      <c r="O72"/>
      <c r="P72"/>
      <c r="Q72"/>
      <c r="R72"/>
      <c r="S72"/>
      <c r="T72"/>
      <c r="U72"/>
      <c r="V72"/>
      <c r="W72"/>
    </row>
    <row r="73" spans="1:23" s="2" customFormat="1" ht="15.75">
      <c r="B73" s="94" t="s">
        <v>126</v>
      </c>
      <c r="C73" s="30"/>
      <c r="D73" s="11"/>
      <c r="E73" s="27"/>
      <c r="F73" s="11"/>
      <c r="G73" s="45"/>
      <c r="H73" s="6"/>
      <c r="I73" s="62"/>
      <c r="K73" s="49"/>
    </row>
    <row r="74" spans="1:23" s="2" customFormat="1" ht="15.75">
      <c r="A74" s="46" t="s">
        <v>6</v>
      </c>
      <c r="B74" s="95" t="s">
        <v>127</v>
      </c>
      <c r="C74" s="30"/>
      <c r="D74" s="11">
        <v>0</v>
      </c>
      <c r="E74" s="27" t="s">
        <v>16</v>
      </c>
      <c r="F74" s="11"/>
      <c r="G74" s="45">
        <f t="shared" ref="G74" si="7">+D74*F74</f>
        <v>0</v>
      </c>
      <c r="H74" s="6"/>
      <c r="I74" s="62" t="e">
        <f>+G74/$H$323</f>
        <v>#DIV/0!</v>
      </c>
      <c r="K74" s="49"/>
    </row>
    <row r="75" spans="1:23" s="2" customFormat="1" ht="15.75">
      <c r="A75" s="46" t="s">
        <v>28</v>
      </c>
      <c r="B75" s="93" t="s">
        <v>128</v>
      </c>
      <c r="C75" s="30"/>
      <c r="D75" s="11">
        <v>0</v>
      </c>
      <c r="E75" s="27" t="s">
        <v>16</v>
      </c>
      <c r="F75" s="11"/>
      <c r="G75" s="45">
        <f t="shared" ref="G75:G96" si="8">+D75*F75</f>
        <v>0</v>
      </c>
      <c r="H75" s="6"/>
      <c r="I75" s="62" t="e">
        <f>+G75/$H$323</f>
        <v>#DIV/0!</v>
      </c>
      <c r="K75" s="49"/>
    </row>
    <row r="76" spans="1:23" s="2" customFormat="1" ht="15.75">
      <c r="A76" s="46" t="s">
        <v>150</v>
      </c>
      <c r="B76" s="93" t="s">
        <v>129</v>
      </c>
      <c r="C76" s="30"/>
      <c r="D76" s="11">
        <v>0</v>
      </c>
      <c r="E76" s="27" t="s">
        <v>17</v>
      </c>
      <c r="F76" s="11"/>
      <c r="G76" s="45">
        <f t="shared" si="8"/>
        <v>0</v>
      </c>
      <c r="H76" s="6"/>
      <c r="I76" s="62" t="e">
        <f>+G76/$H$323</f>
        <v>#DIV/0!</v>
      </c>
      <c r="K76" s="49"/>
    </row>
    <row r="77" spans="1:23" s="2" customFormat="1" ht="15.75">
      <c r="B77" s="83" t="s">
        <v>130</v>
      </c>
      <c r="C77" s="30"/>
      <c r="D77" s="11"/>
      <c r="E77" s="27"/>
      <c r="F77" s="11"/>
      <c r="G77" s="45"/>
      <c r="H77" s="6"/>
      <c r="I77" s="62"/>
      <c r="K77" s="49"/>
    </row>
    <row r="78" spans="1:23" s="2" customFormat="1" ht="15.75">
      <c r="A78" s="46" t="s">
        <v>151</v>
      </c>
      <c r="B78" s="93" t="s">
        <v>131</v>
      </c>
      <c r="C78" s="30"/>
      <c r="D78" s="11">
        <v>0</v>
      </c>
      <c r="E78" s="27" t="s">
        <v>16</v>
      </c>
      <c r="F78" s="11"/>
      <c r="G78" s="45">
        <f t="shared" si="8"/>
        <v>0</v>
      </c>
      <c r="H78" s="6"/>
      <c r="I78" s="62" t="e">
        <f>+G78/$H$323</f>
        <v>#DIV/0!</v>
      </c>
      <c r="K78" s="49"/>
    </row>
    <row r="79" spans="1:23" s="2" customFormat="1" ht="15.75">
      <c r="A79" s="46" t="s">
        <v>152</v>
      </c>
      <c r="B79" s="93" t="s">
        <v>132</v>
      </c>
      <c r="C79" s="30"/>
      <c r="D79" s="11">
        <v>0</v>
      </c>
      <c r="E79" s="27" t="s">
        <v>16</v>
      </c>
      <c r="F79" s="11"/>
      <c r="G79" s="45">
        <f t="shared" si="8"/>
        <v>0</v>
      </c>
      <c r="H79" s="6"/>
      <c r="I79" s="62" t="e">
        <f>+G79/$H$323</f>
        <v>#DIV/0!</v>
      </c>
      <c r="K79" s="49"/>
    </row>
    <row r="80" spans="1:23" s="2" customFormat="1" ht="15.75">
      <c r="A80" s="46" t="s">
        <v>153</v>
      </c>
      <c r="B80" s="93" t="s">
        <v>133</v>
      </c>
      <c r="C80" s="30"/>
      <c r="D80" s="11">
        <v>0</v>
      </c>
      <c r="E80" s="27" t="s">
        <v>16</v>
      </c>
      <c r="F80" s="11"/>
      <c r="G80" s="45">
        <f t="shared" si="8"/>
        <v>0</v>
      </c>
      <c r="H80" s="6"/>
      <c r="I80" s="62" t="e">
        <f>+G80/$H$323</f>
        <v>#DIV/0!</v>
      </c>
      <c r="K80" s="49"/>
    </row>
    <row r="81" spans="1:11" s="2" customFormat="1" ht="15.75">
      <c r="A81" s="46" t="s">
        <v>154</v>
      </c>
      <c r="B81" s="93" t="s">
        <v>134</v>
      </c>
      <c r="C81" s="30"/>
      <c r="D81" s="11">
        <v>0</v>
      </c>
      <c r="E81" s="27" t="s">
        <v>16</v>
      </c>
      <c r="F81" s="11"/>
      <c r="G81" s="45">
        <f t="shared" si="8"/>
        <v>0</v>
      </c>
      <c r="H81" s="6"/>
      <c r="I81" s="62" t="e">
        <f>+G81/$H$323</f>
        <v>#DIV/0!</v>
      </c>
      <c r="K81" s="49"/>
    </row>
    <row r="82" spans="1:11" s="2" customFormat="1" ht="30.75">
      <c r="A82" s="46" t="s">
        <v>155</v>
      </c>
      <c r="B82" s="93" t="s">
        <v>135</v>
      </c>
      <c r="C82" s="30"/>
      <c r="D82" s="11">
        <v>0</v>
      </c>
      <c r="E82" s="27" t="s">
        <v>17</v>
      </c>
      <c r="F82" s="11"/>
      <c r="G82" s="45">
        <f t="shared" si="8"/>
        <v>0</v>
      </c>
      <c r="H82" s="6"/>
      <c r="I82" s="62" t="e">
        <f>+G82/$H$323</f>
        <v>#DIV/0!</v>
      </c>
      <c r="K82" s="49"/>
    </row>
    <row r="83" spans="1:11" s="2" customFormat="1" ht="15.75">
      <c r="A83" s="46" t="s">
        <v>156</v>
      </c>
      <c r="B83" s="93" t="s">
        <v>136</v>
      </c>
      <c r="C83" s="30"/>
      <c r="D83" s="11">
        <v>0</v>
      </c>
      <c r="E83" s="27" t="s">
        <v>17</v>
      </c>
      <c r="F83" s="11"/>
      <c r="G83" s="45">
        <f t="shared" si="8"/>
        <v>0</v>
      </c>
      <c r="H83" s="6"/>
      <c r="I83" s="62" t="e">
        <f>+G83/$H$323</f>
        <v>#DIV/0!</v>
      </c>
      <c r="K83" s="49"/>
    </row>
    <row r="84" spans="1:11" s="2" customFormat="1" ht="30.75">
      <c r="A84" s="46" t="s">
        <v>157</v>
      </c>
      <c r="B84" s="93" t="s">
        <v>137</v>
      </c>
      <c r="C84" s="30"/>
      <c r="D84" s="11">
        <v>0</v>
      </c>
      <c r="E84" s="27" t="s">
        <v>18</v>
      </c>
      <c r="F84" s="11"/>
      <c r="G84" s="45">
        <f t="shared" si="8"/>
        <v>0</v>
      </c>
      <c r="H84" s="6"/>
      <c r="I84" s="62" t="e">
        <f>+G84/$H$323</f>
        <v>#DIV/0!</v>
      </c>
      <c r="K84" s="49"/>
    </row>
    <row r="85" spans="1:11" s="2" customFormat="1" ht="15.75">
      <c r="B85" s="83" t="s">
        <v>138</v>
      </c>
      <c r="C85" s="30"/>
      <c r="D85" s="11"/>
      <c r="E85" s="27"/>
      <c r="F85" s="11"/>
      <c r="G85" s="45"/>
      <c r="H85" s="6"/>
      <c r="I85" s="62"/>
      <c r="K85" s="49"/>
    </row>
    <row r="86" spans="1:11" s="2" customFormat="1" ht="15.75">
      <c r="A86" s="46" t="s">
        <v>158</v>
      </c>
      <c r="B86" s="93" t="s">
        <v>139</v>
      </c>
      <c r="C86" s="30"/>
      <c r="D86" s="11">
        <v>0</v>
      </c>
      <c r="E86" s="27" t="s">
        <v>16</v>
      </c>
      <c r="F86" s="11"/>
      <c r="G86" s="45">
        <f t="shared" si="8"/>
        <v>0</v>
      </c>
      <c r="H86" s="6"/>
      <c r="I86" s="62" t="e">
        <f>+G86/$H$323</f>
        <v>#DIV/0!</v>
      </c>
      <c r="K86" s="49"/>
    </row>
    <row r="87" spans="1:11" s="2" customFormat="1" ht="30.75">
      <c r="A87" s="46" t="s">
        <v>159</v>
      </c>
      <c r="B87" s="93" t="s">
        <v>140</v>
      </c>
      <c r="C87" s="30"/>
      <c r="D87" s="11">
        <v>0</v>
      </c>
      <c r="E87" s="27" t="s">
        <v>17</v>
      </c>
      <c r="F87" s="11"/>
      <c r="G87" s="45">
        <f t="shared" si="8"/>
        <v>0</v>
      </c>
      <c r="H87" s="6"/>
      <c r="I87" s="62" t="e">
        <f>+G87/$H$323</f>
        <v>#DIV/0!</v>
      </c>
      <c r="K87" s="49"/>
    </row>
    <row r="88" spans="1:11" s="2" customFormat="1" ht="15.75">
      <c r="A88" s="46" t="s">
        <v>160</v>
      </c>
      <c r="B88" s="93" t="s">
        <v>141</v>
      </c>
      <c r="C88" s="30"/>
      <c r="D88" s="11">
        <v>0</v>
      </c>
      <c r="E88" s="27" t="s">
        <v>16</v>
      </c>
      <c r="F88" s="11"/>
      <c r="G88" s="45">
        <f t="shared" si="8"/>
        <v>0</v>
      </c>
      <c r="H88" s="6"/>
      <c r="I88" s="62" t="e">
        <f>+G88/$H$323</f>
        <v>#DIV/0!</v>
      </c>
      <c r="K88" s="49"/>
    </row>
    <row r="89" spans="1:11" s="2" customFormat="1" ht="15.75">
      <c r="A89" s="46" t="s">
        <v>161</v>
      </c>
      <c r="B89" s="93" t="s">
        <v>142</v>
      </c>
      <c r="C89" s="30"/>
      <c r="D89" s="11">
        <v>0</v>
      </c>
      <c r="E89" s="27" t="s">
        <v>16</v>
      </c>
      <c r="F89" s="11"/>
      <c r="G89" s="45">
        <f t="shared" si="8"/>
        <v>0</v>
      </c>
      <c r="H89" s="6"/>
      <c r="I89" s="62" t="e">
        <f>+G89/$H$323</f>
        <v>#DIV/0!</v>
      </c>
      <c r="K89" s="49"/>
    </row>
    <row r="90" spans="1:11" s="2" customFormat="1" ht="15.75">
      <c r="B90" s="83" t="s">
        <v>143</v>
      </c>
      <c r="C90" s="30"/>
      <c r="D90" s="11">
        <v>0</v>
      </c>
      <c r="E90" s="27" t="s">
        <v>16</v>
      </c>
      <c r="F90" s="11"/>
      <c r="G90" s="45">
        <f t="shared" si="8"/>
        <v>0</v>
      </c>
      <c r="H90" s="6"/>
      <c r="I90" s="62" t="e">
        <f>+G90/$H$323</f>
        <v>#DIV/0!</v>
      </c>
      <c r="K90" s="49"/>
    </row>
    <row r="91" spans="1:11" s="2" customFormat="1" ht="30.75">
      <c r="A91" s="46" t="s">
        <v>162</v>
      </c>
      <c r="B91" s="93" t="s">
        <v>144</v>
      </c>
      <c r="C91" s="30"/>
      <c r="D91" s="11">
        <v>0</v>
      </c>
      <c r="E91" s="27" t="s">
        <v>16</v>
      </c>
      <c r="F91" s="11"/>
      <c r="G91" s="45">
        <f t="shared" si="8"/>
        <v>0</v>
      </c>
      <c r="H91" s="6"/>
      <c r="I91" s="62" t="e">
        <f>+G91/$H$323</f>
        <v>#DIV/0!</v>
      </c>
      <c r="K91" s="49"/>
    </row>
    <row r="92" spans="1:11" s="2" customFormat="1" ht="15.75">
      <c r="B92" s="83" t="s">
        <v>145</v>
      </c>
      <c r="C92" s="30"/>
      <c r="D92" s="11"/>
      <c r="E92" s="27"/>
      <c r="F92" s="11"/>
      <c r="G92" s="45"/>
      <c r="H92" s="6"/>
      <c r="I92" s="62"/>
      <c r="K92" s="49"/>
    </row>
    <row r="93" spans="1:11" s="2" customFormat="1" ht="15.75">
      <c r="A93" s="46" t="s">
        <v>163</v>
      </c>
      <c r="B93" s="93" t="s">
        <v>146</v>
      </c>
      <c r="C93" s="30"/>
      <c r="D93" s="11">
        <v>0</v>
      </c>
      <c r="E93" s="27" t="s">
        <v>16</v>
      </c>
      <c r="F93" s="11"/>
      <c r="G93" s="45">
        <f t="shared" si="8"/>
        <v>0</v>
      </c>
      <c r="H93" s="6"/>
      <c r="I93" s="62" t="e">
        <f>+G93/$H$323</f>
        <v>#DIV/0!</v>
      </c>
      <c r="K93" s="49"/>
    </row>
    <row r="94" spans="1:11" s="2" customFormat="1" ht="15.75">
      <c r="B94" s="83" t="s">
        <v>147</v>
      </c>
      <c r="C94" s="30"/>
      <c r="D94" s="11"/>
      <c r="E94" s="27"/>
      <c r="F94" s="11"/>
      <c r="G94" s="45"/>
      <c r="H94" s="6"/>
      <c r="I94" s="62"/>
      <c r="K94" s="49"/>
    </row>
    <row r="95" spans="1:11" s="2" customFormat="1" ht="15.75">
      <c r="A95" s="46" t="s">
        <v>164</v>
      </c>
      <c r="B95" s="93" t="s">
        <v>148</v>
      </c>
      <c r="C95" s="30"/>
      <c r="D95" s="11">
        <v>0</v>
      </c>
      <c r="E95" s="27" t="s">
        <v>16</v>
      </c>
      <c r="F95" s="11"/>
      <c r="G95" s="45">
        <f t="shared" si="8"/>
        <v>0</v>
      </c>
      <c r="H95" s="6"/>
      <c r="I95" s="62" t="e">
        <f>+G95/$H$323</f>
        <v>#DIV/0!</v>
      </c>
      <c r="K95" s="49"/>
    </row>
    <row r="96" spans="1:11" s="2" customFormat="1" ht="15.75">
      <c r="A96" s="46" t="s">
        <v>165</v>
      </c>
      <c r="B96" s="93" t="s">
        <v>149</v>
      </c>
      <c r="C96" s="30"/>
      <c r="D96" s="11">
        <v>0</v>
      </c>
      <c r="E96" s="27" t="s">
        <v>17</v>
      </c>
      <c r="F96" s="11"/>
      <c r="G96" s="45">
        <f t="shared" si="8"/>
        <v>0</v>
      </c>
      <c r="H96" s="6"/>
      <c r="I96" s="62" t="e">
        <f>+G96/$H$323</f>
        <v>#DIV/0!</v>
      </c>
      <c r="K96" s="49"/>
    </row>
    <row r="97" spans="1:23" ht="16.5" thickBot="1">
      <c r="A97" s="76"/>
      <c r="B97" s="77"/>
      <c r="C97" s="30"/>
      <c r="D97" s="78"/>
      <c r="E97" s="79"/>
      <c r="F97" s="78"/>
      <c r="G97" s="39"/>
      <c r="H97" s="40"/>
      <c r="I97" s="52"/>
      <c r="J97" s="2"/>
      <c r="K97" s="49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spans="1:23" s="2" customFormat="1" ht="21" thickBot="1">
      <c r="A98" s="22">
        <v>6</v>
      </c>
      <c r="B98" s="23" t="s">
        <v>166</v>
      </c>
      <c r="C98" s="73"/>
      <c r="D98" s="24"/>
      <c r="E98" s="25"/>
      <c r="F98" s="25"/>
      <c r="G98" s="25"/>
      <c r="H98" s="26">
        <f>SUM(G100:G136)</f>
        <v>0</v>
      </c>
      <c r="I98" s="47"/>
      <c r="J98" s="42" t="e">
        <f>SUM(I100:I136)</f>
        <v>#DIV/0!</v>
      </c>
      <c r="K98"/>
      <c r="L98"/>
      <c r="M98"/>
      <c r="N98"/>
      <c r="O98"/>
      <c r="P98"/>
      <c r="Q98"/>
      <c r="R98"/>
      <c r="S98"/>
      <c r="T98"/>
      <c r="U98"/>
      <c r="V98"/>
      <c r="W98"/>
    </row>
    <row r="99" spans="1:23" s="2" customFormat="1">
      <c r="A99" s="37"/>
      <c r="B99" s="38"/>
      <c r="C99" s="29"/>
      <c r="D99" s="5"/>
      <c r="E99" s="5"/>
      <c r="F99" s="5"/>
      <c r="G99" s="5"/>
      <c r="H99" s="6"/>
      <c r="I99" s="6"/>
      <c r="J99" s="51"/>
      <c r="K99" s="50"/>
      <c r="L99"/>
      <c r="M99"/>
      <c r="N99"/>
      <c r="O99"/>
      <c r="P99"/>
      <c r="Q99"/>
      <c r="R99"/>
      <c r="S99"/>
      <c r="T99"/>
      <c r="U99"/>
      <c r="V99"/>
      <c r="W99"/>
    </row>
    <row r="100" spans="1:23" s="2" customFormat="1" ht="20.25">
      <c r="B100" s="94" t="s">
        <v>167</v>
      </c>
      <c r="C100" s="30"/>
      <c r="D100" s="11"/>
      <c r="E100" s="27"/>
      <c r="F100" s="64"/>
      <c r="G100" s="45"/>
      <c r="H100" s="6"/>
      <c r="I100" s="62"/>
      <c r="K100" s="49"/>
    </row>
    <row r="101" spans="1:23" s="2" customFormat="1" ht="31.5">
      <c r="A101" s="43" t="s">
        <v>7</v>
      </c>
      <c r="B101" s="93" t="s">
        <v>168</v>
      </c>
      <c r="C101" s="30"/>
      <c r="D101" s="11">
        <v>0</v>
      </c>
      <c r="E101" s="27" t="s">
        <v>17</v>
      </c>
      <c r="F101" s="64"/>
      <c r="G101" s="45">
        <f t="shared" ref="G101:G135" si="9">+D101*F101</f>
        <v>0</v>
      </c>
      <c r="H101" s="6"/>
      <c r="I101" s="62" t="e">
        <f>+G101/$H$323</f>
        <v>#DIV/0!</v>
      </c>
      <c r="K101" s="49"/>
    </row>
    <row r="102" spans="1:23" s="2" customFormat="1" ht="20.25">
      <c r="A102" s="43" t="s">
        <v>203</v>
      </c>
      <c r="B102" s="93" t="s">
        <v>169</v>
      </c>
      <c r="C102" s="30"/>
      <c r="D102" s="11">
        <v>0</v>
      </c>
      <c r="E102" s="27" t="s">
        <v>17</v>
      </c>
      <c r="F102" s="64"/>
      <c r="G102" s="45">
        <f t="shared" si="9"/>
        <v>0</v>
      </c>
      <c r="H102" s="6"/>
      <c r="I102" s="62" t="e">
        <f>+G102/$H$323</f>
        <v>#DIV/0!</v>
      </c>
      <c r="K102" s="49"/>
    </row>
    <row r="103" spans="1:23" s="2" customFormat="1" ht="20.25">
      <c r="B103" s="83" t="s">
        <v>170</v>
      </c>
      <c r="C103" s="30"/>
      <c r="D103" s="11"/>
      <c r="E103" s="27"/>
      <c r="F103" s="64"/>
      <c r="G103" s="45"/>
      <c r="H103" s="6"/>
      <c r="I103" s="62"/>
      <c r="K103" s="49"/>
    </row>
    <row r="104" spans="1:23" s="2" customFormat="1" ht="20.25">
      <c r="A104" s="43" t="s">
        <v>204</v>
      </c>
      <c r="B104" s="93" t="s">
        <v>171</v>
      </c>
      <c r="C104" s="30"/>
      <c r="D104" s="11">
        <v>0</v>
      </c>
      <c r="E104" s="27" t="s">
        <v>17</v>
      </c>
      <c r="F104" s="64"/>
      <c r="G104" s="45">
        <f t="shared" si="9"/>
        <v>0</v>
      </c>
      <c r="H104" s="6"/>
      <c r="I104" s="62" t="e">
        <f>+G104/$H$323</f>
        <v>#DIV/0!</v>
      </c>
      <c r="K104" s="49"/>
    </row>
    <row r="105" spans="1:23" s="2" customFormat="1" ht="20.25">
      <c r="A105" s="43" t="s">
        <v>205</v>
      </c>
      <c r="B105" s="93" t="s">
        <v>172</v>
      </c>
      <c r="C105" s="30"/>
      <c r="D105" s="11">
        <v>0</v>
      </c>
      <c r="E105" s="27" t="s">
        <v>17</v>
      </c>
      <c r="F105" s="64"/>
      <c r="G105" s="45">
        <f t="shared" si="9"/>
        <v>0</v>
      </c>
      <c r="H105" s="6"/>
      <c r="I105" s="62" t="e">
        <f>+G105/$H$323</f>
        <v>#DIV/0!</v>
      </c>
      <c r="K105" s="49"/>
    </row>
    <row r="106" spans="1:23" s="2" customFormat="1" ht="20.25">
      <c r="B106" s="83" t="s">
        <v>173</v>
      </c>
      <c r="C106" s="30"/>
      <c r="D106" s="11"/>
      <c r="E106" s="27"/>
      <c r="F106" s="64"/>
      <c r="G106" s="45"/>
      <c r="H106" s="6"/>
      <c r="I106" s="62"/>
      <c r="K106" s="49"/>
    </row>
    <row r="107" spans="1:23" s="2" customFormat="1" ht="31.5">
      <c r="A107" s="43" t="s">
        <v>206</v>
      </c>
      <c r="B107" s="93" t="s">
        <v>174</v>
      </c>
      <c r="C107" s="30"/>
      <c r="D107" s="11">
        <v>0</v>
      </c>
      <c r="E107" s="27" t="s">
        <v>17</v>
      </c>
      <c r="F107" s="64"/>
      <c r="G107" s="45">
        <f t="shared" si="9"/>
        <v>0</v>
      </c>
      <c r="H107" s="6"/>
      <c r="I107" s="62" t="e">
        <f>+G107/$H$323</f>
        <v>#DIV/0!</v>
      </c>
      <c r="K107" s="49"/>
    </row>
    <row r="108" spans="1:23" s="2" customFormat="1" ht="20.25">
      <c r="B108" s="83" t="s">
        <v>175</v>
      </c>
      <c r="C108" s="30"/>
      <c r="D108" s="11"/>
      <c r="E108" s="27"/>
      <c r="F108" s="64"/>
      <c r="G108" s="45"/>
      <c r="H108" s="6"/>
      <c r="I108" s="62"/>
      <c r="K108" s="49"/>
    </row>
    <row r="109" spans="1:23" s="2" customFormat="1" ht="20.25">
      <c r="A109" s="43" t="s">
        <v>207</v>
      </c>
      <c r="B109" s="93" t="s">
        <v>176</v>
      </c>
      <c r="C109" s="30"/>
      <c r="D109" s="11">
        <v>0</v>
      </c>
      <c r="E109" s="27" t="s">
        <v>17</v>
      </c>
      <c r="F109" s="64"/>
      <c r="G109" s="45">
        <f t="shared" si="9"/>
        <v>0</v>
      </c>
      <c r="H109" s="6"/>
      <c r="I109" s="62" t="e">
        <f>+G109/$H$323</f>
        <v>#DIV/0!</v>
      </c>
      <c r="K109" s="49"/>
    </row>
    <row r="110" spans="1:23" s="2" customFormat="1" ht="20.25">
      <c r="A110" s="43" t="s">
        <v>208</v>
      </c>
      <c r="B110" s="93" t="s">
        <v>177</v>
      </c>
      <c r="C110" s="30"/>
      <c r="D110" s="11">
        <v>0</v>
      </c>
      <c r="E110" s="27" t="s">
        <v>17</v>
      </c>
      <c r="F110" s="64"/>
      <c r="G110" s="45">
        <f t="shared" si="9"/>
        <v>0</v>
      </c>
      <c r="H110" s="6"/>
      <c r="I110" s="62" t="e">
        <f>+G110/$H$323</f>
        <v>#DIV/0!</v>
      </c>
      <c r="K110" s="49"/>
    </row>
    <row r="111" spans="1:23" s="2" customFormat="1" ht="31.5">
      <c r="A111" s="43" t="s">
        <v>209</v>
      </c>
      <c r="B111" s="93" t="s">
        <v>178</v>
      </c>
      <c r="C111" s="30"/>
      <c r="D111" s="11">
        <v>0</v>
      </c>
      <c r="E111" s="27" t="s">
        <v>17</v>
      </c>
      <c r="F111" s="64"/>
      <c r="G111" s="45">
        <f t="shared" si="9"/>
        <v>0</v>
      </c>
      <c r="H111" s="6"/>
      <c r="I111" s="62" t="e">
        <f>+G111/$H$323</f>
        <v>#DIV/0!</v>
      </c>
      <c r="K111" s="49"/>
    </row>
    <row r="112" spans="1:23" s="2" customFormat="1" ht="31.5">
      <c r="A112" s="43" t="s">
        <v>210</v>
      </c>
      <c r="B112" s="93" t="s">
        <v>179</v>
      </c>
      <c r="C112" s="30"/>
      <c r="D112" s="11">
        <v>0</v>
      </c>
      <c r="E112" s="27" t="s">
        <v>17</v>
      </c>
      <c r="F112" s="64"/>
      <c r="G112" s="45">
        <f t="shared" si="9"/>
        <v>0</v>
      </c>
      <c r="H112" s="6"/>
      <c r="I112" s="62" t="e">
        <f>+G112/$H$323</f>
        <v>#DIV/0!</v>
      </c>
      <c r="K112" s="49"/>
    </row>
    <row r="113" spans="1:11" s="2" customFormat="1" ht="20.25">
      <c r="A113" s="43" t="s">
        <v>211</v>
      </c>
      <c r="B113" s="93" t="s">
        <v>180</v>
      </c>
      <c r="C113" s="30"/>
      <c r="D113" s="11">
        <v>0</v>
      </c>
      <c r="E113" s="27" t="s">
        <v>17</v>
      </c>
      <c r="F113" s="64"/>
      <c r="G113" s="45">
        <f t="shared" si="9"/>
        <v>0</v>
      </c>
      <c r="H113" s="6"/>
      <c r="I113" s="62" t="e">
        <f>+G113/$H$323</f>
        <v>#DIV/0!</v>
      </c>
      <c r="K113" s="49"/>
    </row>
    <row r="114" spans="1:11" s="2" customFormat="1" ht="31.5">
      <c r="A114" s="43" t="s">
        <v>212</v>
      </c>
      <c r="B114" s="93" t="s">
        <v>181</v>
      </c>
      <c r="C114" s="30"/>
      <c r="D114" s="11">
        <v>0</v>
      </c>
      <c r="E114" s="27" t="s">
        <v>17</v>
      </c>
      <c r="F114" s="64"/>
      <c r="G114" s="45">
        <f t="shared" si="9"/>
        <v>0</v>
      </c>
      <c r="H114" s="6"/>
      <c r="I114" s="62" t="e">
        <f>+G114/$H$323</f>
        <v>#DIV/0!</v>
      </c>
      <c r="K114" s="49"/>
    </row>
    <row r="115" spans="1:11" s="2" customFormat="1" ht="20.25">
      <c r="B115" s="83" t="s">
        <v>182</v>
      </c>
      <c r="C115" s="30"/>
      <c r="D115" s="11"/>
      <c r="E115" s="27"/>
      <c r="F115" s="64"/>
      <c r="G115" s="45"/>
      <c r="H115" s="6"/>
      <c r="I115" s="62"/>
      <c r="K115" s="49"/>
    </row>
    <row r="116" spans="1:11" s="2" customFormat="1" ht="20.25">
      <c r="A116" s="43" t="s">
        <v>213</v>
      </c>
      <c r="B116" s="93" t="s">
        <v>183</v>
      </c>
      <c r="C116" s="30"/>
      <c r="D116" s="11">
        <v>0</v>
      </c>
      <c r="E116" s="27" t="s">
        <v>17</v>
      </c>
      <c r="F116" s="64"/>
      <c r="G116" s="45">
        <f t="shared" si="9"/>
        <v>0</v>
      </c>
      <c r="H116" s="6"/>
      <c r="I116" s="62" t="e">
        <f>+G116/$H$323</f>
        <v>#DIV/0!</v>
      </c>
      <c r="K116" s="49"/>
    </row>
    <row r="117" spans="1:11" s="2" customFormat="1" ht="20.25">
      <c r="A117" s="43" t="s">
        <v>214</v>
      </c>
      <c r="B117" s="93" t="s">
        <v>184</v>
      </c>
      <c r="C117" s="30"/>
      <c r="D117" s="11">
        <v>0</v>
      </c>
      <c r="E117" s="27" t="s">
        <v>17</v>
      </c>
      <c r="F117" s="64"/>
      <c r="G117" s="45">
        <f t="shared" si="9"/>
        <v>0</v>
      </c>
      <c r="H117" s="6"/>
      <c r="I117" s="62" t="e">
        <f>+G117/$H$323</f>
        <v>#DIV/0!</v>
      </c>
      <c r="K117" s="49"/>
    </row>
    <row r="118" spans="1:11" s="2" customFormat="1" ht="20.25">
      <c r="B118" s="83" t="s">
        <v>185</v>
      </c>
      <c r="C118" s="30"/>
      <c r="D118" s="11"/>
      <c r="E118" s="27"/>
      <c r="F118" s="64"/>
      <c r="G118" s="45"/>
      <c r="H118" s="6"/>
      <c r="I118" s="62"/>
      <c r="K118" s="49"/>
    </row>
    <row r="119" spans="1:11" s="2" customFormat="1" ht="31.5">
      <c r="A119" s="43" t="s">
        <v>215</v>
      </c>
      <c r="B119" s="93" t="s">
        <v>186</v>
      </c>
      <c r="C119" s="30"/>
      <c r="D119" s="11">
        <v>0</v>
      </c>
      <c r="E119" s="27" t="s">
        <v>17</v>
      </c>
      <c r="F119" s="64"/>
      <c r="G119" s="45">
        <f t="shared" si="9"/>
        <v>0</v>
      </c>
      <c r="H119" s="6"/>
      <c r="I119" s="62" t="e">
        <f>+G119/$H$323</f>
        <v>#DIV/0!</v>
      </c>
      <c r="K119" s="49"/>
    </row>
    <row r="120" spans="1:11" s="2" customFormat="1" ht="20.25">
      <c r="A120" s="43" t="s">
        <v>216</v>
      </c>
      <c r="B120" s="93" t="s">
        <v>187</v>
      </c>
      <c r="C120" s="30"/>
      <c r="D120" s="11">
        <v>0</v>
      </c>
      <c r="E120" s="27" t="s">
        <v>17</v>
      </c>
      <c r="F120" s="64"/>
      <c r="G120" s="45">
        <f t="shared" si="9"/>
        <v>0</v>
      </c>
      <c r="H120" s="6"/>
      <c r="I120" s="62" t="e">
        <f>+G120/$H$323</f>
        <v>#DIV/0!</v>
      </c>
      <c r="K120" s="49"/>
    </row>
    <row r="121" spans="1:11" s="2" customFormat="1" ht="20.25">
      <c r="B121" s="83" t="s">
        <v>188</v>
      </c>
      <c r="C121" s="30"/>
      <c r="D121" s="11">
        <v>0</v>
      </c>
      <c r="E121" s="27" t="s">
        <v>17</v>
      </c>
      <c r="F121" s="64"/>
      <c r="G121" s="45">
        <f t="shared" si="9"/>
        <v>0</v>
      </c>
      <c r="H121" s="6"/>
      <c r="I121" s="62" t="e">
        <f>+G121/$H$323</f>
        <v>#DIV/0!</v>
      </c>
      <c r="K121" s="49"/>
    </row>
    <row r="122" spans="1:11" s="2" customFormat="1" ht="20.25">
      <c r="A122" s="43" t="s">
        <v>217</v>
      </c>
      <c r="B122" s="93" t="s">
        <v>189</v>
      </c>
      <c r="C122" s="30"/>
      <c r="D122" s="11">
        <v>0</v>
      </c>
      <c r="E122" s="27" t="s">
        <v>17</v>
      </c>
      <c r="F122" s="64"/>
      <c r="G122" s="45">
        <f t="shared" si="9"/>
        <v>0</v>
      </c>
      <c r="H122" s="6"/>
      <c r="I122" s="62" t="e">
        <f>+G122/$H$323</f>
        <v>#DIV/0!</v>
      </c>
      <c r="K122" s="49"/>
    </row>
    <row r="123" spans="1:11" s="2" customFormat="1" ht="31.5">
      <c r="A123" s="43" t="s">
        <v>218</v>
      </c>
      <c r="B123" s="93" t="s">
        <v>190</v>
      </c>
      <c r="C123" s="30"/>
      <c r="D123" s="11">
        <v>0</v>
      </c>
      <c r="E123" s="27" t="s">
        <v>17</v>
      </c>
      <c r="F123" s="64"/>
      <c r="G123" s="45">
        <f t="shared" si="9"/>
        <v>0</v>
      </c>
      <c r="H123" s="6"/>
      <c r="I123" s="62" t="e">
        <f>+G123/$H$323</f>
        <v>#DIV/0!</v>
      </c>
      <c r="K123" s="49"/>
    </row>
    <row r="124" spans="1:11" s="2" customFormat="1" ht="31.5">
      <c r="A124" s="43" t="s">
        <v>219</v>
      </c>
      <c r="B124" s="93" t="s">
        <v>191</v>
      </c>
      <c r="C124" s="30"/>
      <c r="D124" s="11">
        <v>0</v>
      </c>
      <c r="E124" s="27" t="s">
        <v>17</v>
      </c>
      <c r="F124" s="64"/>
      <c r="G124" s="45">
        <f t="shared" si="9"/>
        <v>0</v>
      </c>
      <c r="H124" s="6"/>
      <c r="I124" s="62" t="e">
        <f>+G124/$H$323</f>
        <v>#DIV/0!</v>
      </c>
      <c r="K124" s="49"/>
    </row>
    <row r="125" spans="1:11" s="2" customFormat="1" ht="20.25">
      <c r="B125" s="83" t="s">
        <v>192</v>
      </c>
      <c r="C125" s="30"/>
      <c r="D125" s="11"/>
      <c r="E125" s="27"/>
      <c r="F125" s="64"/>
      <c r="G125" s="45"/>
      <c r="H125" s="6"/>
      <c r="I125" s="62"/>
      <c r="K125" s="49"/>
    </row>
    <row r="126" spans="1:11" s="2" customFormat="1" ht="20.25">
      <c r="A126" s="43" t="s">
        <v>220</v>
      </c>
      <c r="B126" s="93" t="s">
        <v>193</v>
      </c>
      <c r="C126" s="30"/>
      <c r="D126" s="11">
        <v>0</v>
      </c>
      <c r="E126" s="27" t="s">
        <v>27</v>
      </c>
      <c r="F126" s="64"/>
      <c r="G126" s="45">
        <f t="shared" si="9"/>
        <v>0</v>
      </c>
      <c r="H126" s="6"/>
      <c r="I126" s="62" t="e">
        <f>+G126/$H$323</f>
        <v>#DIV/0!</v>
      </c>
      <c r="K126" s="49"/>
    </row>
    <row r="127" spans="1:11" s="2" customFormat="1" ht="20.25">
      <c r="B127" s="83" t="s">
        <v>194</v>
      </c>
      <c r="C127" s="30"/>
      <c r="D127" s="11"/>
      <c r="E127" s="27"/>
      <c r="F127" s="64"/>
      <c r="G127" s="45"/>
      <c r="H127" s="6"/>
      <c r="I127" s="62"/>
      <c r="K127" s="49"/>
    </row>
    <row r="128" spans="1:11" s="2" customFormat="1" ht="20.25">
      <c r="A128" s="43" t="s">
        <v>221</v>
      </c>
      <c r="B128" s="93" t="s">
        <v>195</v>
      </c>
      <c r="C128" s="30"/>
      <c r="D128" s="11">
        <v>0</v>
      </c>
      <c r="E128" s="27" t="s">
        <v>17</v>
      </c>
      <c r="F128" s="64"/>
      <c r="G128" s="45">
        <f t="shared" si="9"/>
        <v>0</v>
      </c>
      <c r="H128" s="6"/>
      <c r="I128" s="62" t="e">
        <f>+G128/$H$323</f>
        <v>#DIV/0!</v>
      </c>
      <c r="K128" s="49"/>
    </row>
    <row r="129" spans="1:23" s="2" customFormat="1" ht="20.25">
      <c r="A129" s="43" t="s">
        <v>222</v>
      </c>
      <c r="B129" s="93" t="s">
        <v>196</v>
      </c>
      <c r="C129" s="30"/>
      <c r="D129" s="11">
        <v>0</v>
      </c>
      <c r="E129" s="27" t="s">
        <v>17</v>
      </c>
      <c r="F129" s="64"/>
      <c r="G129" s="45">
        <f t="shared" si="9"/>
        <v>0</v>
      </c>
      <c r="H129" s="6"/>
      <c r="I129" s="62" t="e">
        <f>+G129/$H$323</f>
        <v>#DIV/0!</v>
      </c>
      <c r="K129" s="49"/>
    </row>
    <row r="130" spans="1:23" s="2" customFormat="1" ht="20.25">
      <c r="B130" s="83" t="s">
        <v>197</v>
      </c>
      <c r="C130" s="30"/>
      <c r="D130" s="11"/>
      <c r="E130" s="27"/>
      <c r="F130" s="64"/>
      <c r="G130" s="45"/>
      <c r="H130" s="6"/>
      <c r="I130" s="62"/>
      <c r="K130" s="49"/>
    </row>
    <row r="131" spans="1:23" s="2" customFormat="1" ht="20.25">
      <c r="A131" s="43" t="s">
        <v>223</v>
      </c>
      <c r="B131" s="93" t="s">
        <v>198</v>
      </c>
      <c r="C131" s="30"/>
      <c r="D131" s="11">
        <v>0</v>
      </c>
      <c r="E131" s="27" t="s">
        <v>16</v>
      </c>
      <c r="F131" s="64"/>
      <c r="G131" s="45">
        <f t="shared" si="9"/>
        <v>0</v>
      </c>
      <c r="H131" s="6"/>
      <c r="I131" s="62" t="e">
        <f>+G131/$H$323</f>
        <v>#DIV/0!</v>
      </c>
      <c r="K131" s="49"/>
    </row>
    <row r="132" spans="1:23" s="2" customFormat="1" ht="20.25">
      <c r="A132" s="43" t="s">
        <v>224</v>
      </c>
      <c r="B132" s="93" t="s">
        <v>199</v>
      </c>
      <c r="C132" s="30"/>
      <c r="D132" s="11">
        <v>0</v>
      </c>
      <c r="E132" s="27" t="s">
        <v>16</v>
      </c>
      <c r="F132" s="64"/>
      <c r="G132" s="45">
        <f t="shared" si="9"/>
        <v>0</v>
      </c>
      <c r="H132" s="6"/>
      <c r="I132" s="62" t="e">
        <f>+G132/$H$323</f>
        <v>#DIV/0!</v>
      </c>
      <c r="K132" s="49"/>
    </row>
    <row r="133" spans="1:23" s="2" customFormat="1" ht="20.25">
      <c r="B133" s="83" t="s">
        <v>200</v>
      </c>
      <c r="C133" s="30"/>
      <c r="D133" s="11"/>
      <c r="E133" s="27"/>
      <c r="F133" s="64"/>
      <c r="G133" s="45"/>
      <c r="H133" s="6"/>
      <c r="I133" s="62"/>
      <c r="K133" s="49"/>
    </row>
    <row r="134" spans="1:23" s="2" customFormat="1" ht="31.5">
      <c r="A134" s="43" t="s">
        <v>225</v>
      </c>
      <c r="B134" s="93" t="s">
        <v>201</v>
      </c>
      <c r="C134" s="30"/>
      <c r="D134" s="11">
        <v>0</v>
      </c>
      <c r="E134" s="27" t="s">
        <v>16</v>
      </c>
      <c r="F134" s="64"/>
      <c r="G134" s="45">
        <f t="shared" si="9"/>
        <v>0</v>
      </c>
      <c r="H134" s="6"/>
      <c r="I134" s="62" t="e">
        <f>+G134/$H$323</f>
        <v>#DIV/0!</v>
      </c>
      <c r="K134" s="49"/>
    </row>
    <row r="135" spans="1:23" s="2" customFormat="1" ht="20.25">
      <c r="A135" s="43" t="s">
        <v>226</v>
      </c>
      <c r="B135" s="93" t="s">
        <v>202</v>
      </c>
      <c r="C135" s="30"/>
      <c r="D135" s="11">
        <v>0</v>
      </c>
      <c r="E135" s="27" t="s">
        <v>16</v>
      </c>
      <c r="F135" s="64"/>
      <c r="G135" s="45">
        <f t="shared" si="9"/>
        <v>0</v>
      </c>
      <c r="H135" s="6"/>
      <c r="I135" s="62" t="e">
        <f>+G135/$H$323</f>
        <v>#DIV/0!</v>
      </c>
      <c r="K135" s="49"/>
    </row>
    <row r="136" spans="1:23" ht="15.75" thickBot="1">
      <c r="A136" s="31"/>
      <c r="B136" s="103"/>
      <c r="C136" s="103"/>
      <c r="D136" s="39"/>
      <c r="E136" s="39"/>
      <c r="F136" s="39"/>
      <c r="G136" s="39"/>
      <c r="H136" s="40"/>
      <c r="I136" s="40"/>
      <c r="J136" s="40"/>
      <c r="K136" s="50"/>
    </row>
    <row r="137" spans="1:23" s="2" customFormat="1" ht="21" thickBot="1">
      <c r="A137" s="32">
        <v>7</v>
      </c>
      <c r="B137" s="33" t="s">
        <v>227</v>
      </c>
      <c r="C137" s="34"/>
      <c r="D137" s="24"/>
      <c r="E137" s="25"/>
      <c r="F137" s="25"/>
      <c r="G137" s="25"/>
      <c r="H137" s="26">
        <f>SUM(G139:G174)</f>
        <v>0</v>
      </c>
      <c r="I137" s="47"/>
      <c r="J137" s="42" t="e">
        <f>SUM(I139:I174)</f>
        <v>#DIV/0!</v>
      </c>
      <c r="K137"/>
      <c r="L137"/>
      <c r="M137"/>
      <c r="N137"/>
      <c r="O137"/>
      <c r="P137"/>
      <c r="Q137"/>
      <c r="R137"/>
      <c r="S137"/>
      <c r="T137"/>
      <c r="U137"/>
      <c r="V137"/>
      <c r="W137"/>
    </row>
    <row r="138" spans="1:23" s="2" customFormat="1">
      <c r="A138" s="37"/>
      <c r="B138" s="38"/>
      <c r="C138" s="29"/>
      <c r="D138" s="5"/>
      <c r="E138" s="5"/>
      <c r="F138" s="5"/>
      <c r="G138" s="5"/>
      <c r="H138" s="6"/>
      <c r="I138" s="6"/>
      <c r="J138" s="51"/>
      <c r="K138" s="50"/>
      <c r="L138"/>
      <c r="M138"/>
      <c r="N138"/>
      <c r="O138"/>
      <c r="P138"/>
      <c r="Q138"/>
      <c r="R138"/>
      <c r="S138"/>
      <c r="T138"/>
      <c r="U138"/>
      <c r="V138"/>
      <c r="W138"/>
    </row>
    <row r="139" spans="1:23" s="2" customFormat="1" ht="15.75">
      <c r="B139" s="94" t="s">
        <v>228</v>
      </c>
      <c r="C139" s="30"/>
      <c r="D139" s="11"/>
      <c r="E139" s="27"/>
      <c r="F139" s="11"/>
      <c r="G139" s="45"/>
      <c r="H139" s="6"/>
      <c r="I139" s="62"/>
      <c r="K139" s="49"/>
    </row>
    <row r="140" spans="1:23" s="2" customFormat="1" ht="15.75">
      <c r="A140" s="43" t="s">
        <v>8</v>
      </c>
      <c r="B140" s="95" t="s">
        <v>229</v>
      </c>
      <c r="C140" s="30"/>
      <c r="D140" s="11">
        <v>0</v>
      </c>
      <c r="E140" s="27" t="s">
        <v>16</v>
      </c>
      <c r="F140" s="96"/>
      <c r="G140" s="45">
        <f t="shared" ref="G140:G141" si="10">+D140*F140</f>
        <v>0</v>
      </c>
      <c r="H140" s="6"/>
      <c r="I140" s="62" t="e">
        <f>+G140/$H$323</f>
        <v>#DIV/0!</v>
      </c>
      <c r="K140" s="49"/>
    </row>
    <row r="141" spans="1:23" s="2" customFormat="1" ht="15.75">
      <c r="A141" s="43" t="s">
        <v>29</v>
      </c>
      <c r="B141" s="95" t="s">
        <v>230</v>
      </c>
      <c r="C141" s="30"/>
      <c r="D141" s="11">
        <v>0</v>
      </c>
      <c r="E141" s="27" t="s">
        <v>16</v>
      </c>
      <c r="F141" s="96"/>
      <c r="G141" s="45">
        <f t="shared" si="10"/>
        <v>0</v>
      </c>
      <c r="H141" s="6"/>
      <c r="I141" s="62" t="e">
        <f>+G141/$H$323</f>
        <v>#DIV/0!</v>
      </c>
      <c r="K141" s="49"/>
    </row>
    <row r="142" spans="1:23" s="2" customFormat="1" ht="15.75">
      <c r="B142" s="83" t="s">
        <v>231</v>
      </c>
      <c r="C142" s="30"/>
      <c r="D142" s="11"/>
      <c r="E142" s="27"/>
      <c r="F142" s="96"/>
      <c r="G142" s="45"/>
      <c r="H142" s="6"/>
      <c r="I142" s="62"/>
      <c r="K142" s="49"/>
    </row>
    <row r="143" spans="1:23" s="2" customFormat="1" ht="15.75">
      <c r="A143" s="43" t="s">
        <v>30</v>
      </c>
      <c r="B143" s="93" t="s">
        <v>232</v>
      </c>
      <c r="C143" s="30"/>
      <c r="D143" s="11">
        <v>0</v>
      </c>
      <c r="E143" s="27" t="s">
        <v>16</v>
      </c>
      <c r="F143" s="96"/>
      <c r="G143" s="45">
        <f t="shared" ref="G143:G173" si="11">+D143*F143</f>
        <v>0</v>
      </c>
      <c r="H143" s="6"/>
      <c r="I143" s="62" t="e">
        <f>+G143/$H$323</f>
        <v>#DIV/0!</v>
      </c>
      <c r="K143" s="49"/>
    </row>
    <row r="144" spans="1:23" s="2" customFormat="1" ht="15.75">
      <c r="A144" s="43" t="s">
        <v>261</v>
      </c>
      <c r="B144" s="93" t="s">
        <v>233</v>
      </c>
      <c r="C144" s="30"/>
      <c r="D144" s="11">
        <v>0</v>
      </c>
      <c r="E144" s="27" t="s">
        <v>16</v>
      </c>
      <c r="F144" s="97"/>
      <c r="G144" s="45">
        <f t="shared" si="11"/>
        <v>0</v>
      </c>
      <c r="H144" s="6"/>
      <c r="I144" s="62" t="e">
        <f>+G144/$H$323</f>
        <v>#DIV/0!</v>
      </c>
      <c r="K144" s="49"/>
    </row>
    <row r="145" spans="1:11" s="2" customFormat="1" ht="15.75">
      <c r="B145" s="83" t="s">
        <v>234</v>
      </c>
      <c r="C145" s="30"/>
      <c r="D145" s="11"/>
      <c r="E145" s="27"/>
      <c r="F145" s="96"/>
      <c r="G145" s="45"/>
      <c r="H145" s="6"/>
      <c r="I145" s="62"/>
      <c r="K145" s="49"/>
    </row>
    <row r="146" spans="1:11" s="2" customFormat="1" ht="15.75">
      <c r="A146" s="43" t="s">
        <v>262</v>
      </c>
      <c r="B146" s="93" t="s">
        <v>235</v>
      </c>
      <c r="C146" s="30"/>
      <c r="D146" s="11">
        <v>0</v>
      </c>
      <c r="E146" s="27" t="s">
        <v>16</v>
      </c>
      <c r="F146" s="96"/>
      <c r="G146" s="45">
        <f t="shared" si="11"/>
        <v>0</v>
      </c>
      <c r="H146" s="6"/>
      <c r="I146" s="62" t="e">
        <f>+G146/$H$323</f>
        <v>#DIV/0!</v>
      </c>
      <c r="K146" s="49"/>
    </row>
    <row r="147" spans="1:11" s="2" customFormat="1" ht="15.75">
      <c r="A147" s="43" t="s">
        <v>263</v>
      </c>
      <c r="B147" s="93" t="s">
        <v>236</v>
      </c>
      <c r="C147" s="30"/>
      <c r="D147" s="11">
        <v>0</v>
      </c>
      <c r="E147" s="27" t="s">
        <v>16</v>
      </c>
      <c r="F147" s="97"/>
      <c r="G147" s="45">
        <f t="shared" si="11"/>
        <v>0</v>
      </c>
      <c r="H147" s="6"/>
      <c r="I147" s="62" t="e">
        <f>+G147/$H$323</f>
        <v>#DIV/0!</v>
      </c>
      <c r="K147" s="49"/>
    </row>
    <row r="148" spans="1:11" s="2" customFormat="1" ht="15.75">
      <c r="A148" s="43" t="s">
        <v>264</v>
      </c>
      <c r="B148" s="93" t="s">
        <v>237</v>
      </c>
      <c r="C148" s="30"/>
      <c r="D148" s="11">
        <v>0</v>
      </c>
      <c r="E148" s="27" t="s">
        <v>16</v>
      </c>
      <c r="F148" s="96"/>
      <c r="G148" s="45">
        <f t="shared" si="11"/>
        <v>0</v>
      </c>
      <c r="H148" s="6"/>
      <c r="I148" s="62" t="e">
        <f>+G148/$H$323</f>
        <v>#DIV/0!</v>
      </c>
      <c r="K148" s="49"/>
    </row>
    <row r="149" spans="1:11" s="2" customFormat="1" ht="15.75">
      <c r="B149" s="83" t="s">
        <v>238</v>
      </c>
      <c r="C149" s="30"/>
      <c r="D149" s="11"/>
      <c r="E149" s="27"/>
      <c r="F149" s="96"/>
      <c r="G149" s="45"/>
      <c r="H149" s="6"/>
      <c r="I149" s="62"/>
      <c r="K149" s="49"/>
    </row>
    <row r="150" spans="1:11" s="2" customFormat="1" ht="30.75">
      <c r="A150" s="43" t="s">
        <v>265</v>
      </c>
      <c r="B150" s="93" t="s">
        <v>239</v>
      </c>
      <c r="C150" s="30"/>
      <c r="D150" s="11">
        <v>0</v>
      </c>
      <c r="E150" s="27" t="s">
        <v>16</v>
      </c>
      <c r="F150" s="97"/>
      <c r="G150" s="45">
        <f t="shared" si="11"/>
        <v>0</v>
      </c>
      <c r="H150" s="6"/>
      <c r="I150" s="62" t="e">
        <f>+G150/$H$323</f>
        <v>#DIV/0!</v>
      </c>
      <c r="K150" s="49"/>
    </row>
    <row r="151" spans="1:11" s="2" customFormat="1" ht="15.75">
      <c r="B151" s="83" t="s">
        <v>240</v>
      </c>
      <c r="C151" s="30"/>
      <c r="D151" s="11"/>
      <c r="E151" s="27"/>
      <c r="F151" s="96"/>
      <c r="G151" s="45"/>
      <c r="H151" s="6"/>
      <c r="I151" s="62"/>
      <c r="K151" s="49"/>
    </row>
    <row r="152" spans="1:11" s="2" customFormat="1" ht="15.75">
      <c r="A152" s="43" t="s">
        <v>266</v>
      </c>
      <c r="B152" s="93" t="s">
        <v>241</v>
      </c>
      <c r="C152" s="30"/>
      <c r="D152" s="11">
        <v>0</v>
      </c>
      <c r="E152" s="27" t="s">
        <v>18</v>
      </c>
      <c r="F152" s="97"/>
      <c r="G152" s="45">
        <f t="shared" si="11"/>
        <v>0</v>
      </c>
      <c r="H152" s="6"/>
      <c r="I152" s="62" t="e">
        <f>+G152/$H$323</f>
        <v>#DIV/0!</v>
      </c>
      <c r="K152" s="49"/>
    </row>
    <row r="153" spans="1:11" s="2" customFormat="1" ht="30.75">
      <c r="A153" s="43" t="s">
        <v>267</v>
      </c>
      <c r="B153" s="93" t="s">
        <v>242</v>
      </c>
      <c r="C153" s="30"/>
      <c r="D153" s="11">
        <v>0</v>
      </c>
      <c r="E153" s="27" t="s">
        <v>18</v>
      </c>
      <c r="F153" s="96"/>
      <c r="G153" s="45">
        <f t="shared" si="11"/>
        <v>0</v>
      </c>
      <c r="H153" s="6"/>
      <c r="I153" s="62" t="e">
        <f>+G153/$H$323</f>
        <v>#DIV/0!</v>
      </c>
      <c r="K153" s="49"/>
    </row>
    <row r="154" spans="1:11" s="2" customFormat="1" ht="15.75">
      <c r="A154" s="43" t="s">
        <v>268</v>
      </c>
      <c r="B154" s="93" t="s">
        <v>243</v>
      </c>
      <c r="C154" s="30"/>
      <c r="D154" s="11">
        <v>0</v>
      </c>
      <c r="E154" s="27" t="s">
        <v>16</v>
      </c>
      <c r="F154" s="97"/>
      <c r="G154" s="45">
        <f t="shared" si="11"/>
        <v>0</v>
      </c>
      <c r="H154" s="6"/>
      <c r="I154" s="62" t="e">
        <f>+G154/$H$323</f>
        <v>#DIV/0!</v>
      </c>
      <c r="K154" s="49"/>
    </row>
    <row r="155" spans="1:11" s="2" customFormat="1" ht="15.75">
      <c r="A155" s="43" t="s">
        <v>269</v>
      </c>
      <c r="B155" s="93" t="s">
        <v>244</v>
      </c>
      <c r="C155" s="30"/>
      <c r="D155" s="11">
        <v>0</v>
      </c>
      <c r="E155" s="27" t="s">
        <v>18</v>
      </c>
      <c r="F155" s="97"/>
      <c r="G155" s="45">
        <f t="shared" si="11"/>
        <v>0</v>
      </c>
      <c r="H155" s="6"/>
      <c r="I155" s="62" t="e">
        <f>+G155/$H$323</f>
        <v>#DIV/0!</v>
      </c>
      <c r="K155" s="49"/>
    </row>
    <row r="156" spans="1:11" s="2" customFormat="1" ht="15.75">
      <c r="B156" s="83" t="s">
        <v>245</v>
      </c>
      <c r="C156" s="30"/>
      <c r="D156" s="11"/>
      <c r="E156" s="27"/>
      <c r="F156" s="96"/>
      <c r="G156" s="45"/>
      <c r="H156" s="6"/>
      <c r="I156" s="62"/>
      <c r="K156" s="49"/>
    </row>
    <row r="157" spans="1:11" s="2" customFormat="1" ht="15.75">
      <c r="A157" s="43" t="s">
        <v>270</v>
      </c>
      <c r="B157" s="93" t="s">
        <v>246</v>
      </c>
      <c r="C157" s="30"/>
      <c r="D157" s="11">
        <v>0</v>
      </c>
      <c r="E157" s="27" t="s">
        <v>18</v>
      </c>
      <c r="F157" s="96"/>
      <c r="G157" s="45">
        <f t="shared" si="11"/>
        <v>0</v>
      </c>
      <c r="H157" s="6"/>
      <c r="I157" s="62" t="e">
        <f>+G157/$H$323</f>
        <v>#DIV/0!</v>
      </c>
      <c r="K157" s="49"/>
    </row>
    <row r="158" spans="1:11" s="2" customFormat="1" ht="15.75">
      <c r="A158" s="43" t="s">
        <v>271</v>
      </c>
      <c r="B158" s="93" t="s">
        <v>247</v>
      </c>
      <c r="C158" s="30"/>
      <c r="D158" s="11">
        <v>0</v>
      </c>
      <c r="E158" s="27" t="s">
        <v>18</v>
      </c>
      <c r="F158" s="97"/>
      <c r="G158" s="45">
        <f t="shared" si="11"/>
        <v>0</v>
      </c>
      <c r="H158" s="6"/>
      <c r="I158" s="62" t="e">
        <f>+G158/$H$323</f>
        <v>#DIV/0!</v>
      </c>
      <c r="K158" s="49"/>
    </row>
    <row r="159" spans="1:11" s="2" customFormat="1" ht="15.75">
      <c r="A159" s="43" t="s">
        <v>272</v>
      </c>
      <c r="B159" s="93" t="s">
        <v>243</v>
      </c>
      <c r="C159" s="30"/>
      <c r="D159" s="11">
        <v>0</v>
      </c>
      <c r="E159" s="27" t="s">
        <v>16</v>
      </c>
      <c r="F159" s="97"/>
      <c r="G159" s="45">
        <f t="shared" si="11"/>
        <v>0</v>
      </c>
      <c r="H159" s="6"/>
      <c r="I159" s="62" t="e">
        <f>+G159/$H$323</f>
        <v>#DIV/0!</v>
      </c>
      <c r="K159" s="49"/>
    </row>
    <row r="160" spans="1:11" s="2" customFormat="1" ht="15.75">
      <c r="A160" s="43" t="s">
        <v>273</v>
      </c>
      <c r="B160" s="93" t="s">
        <v>248</v>
      </c>
      <c r="C160" s="30"/>
      <c r="D160" s="11">
        <v>0</v>
      </c>
      <c r="E160" s="27" t="s">
        <v>18</v>
      </c>
      <c r="F160" s="96"/>
      <c r="G160" s="45">
        <f t="shared" si="11"/>
        <v>0</v>
      </c>
      <c r="H160" s="6"/>
      <c r="I160" s="62" t="e">
        <f>+G160/$H$323</f>
        <v>#DIV/0!</v>
      </c>
      <c r="K160" s="49"/>
    </row>
    <row r="161" spans="1:23" s="2" customFormat="1" ht="15.75">
      <c r="B161" s="83" t="s">
        <v>249</v>
      </c>
      <c r="C161" s="30"/>
      <c r="D161" s="11"/>
      <c r="E161" s="27"/>
      <c r="F161" s="97"/>
      <c r="G161" s="45"/>
      <c r="H161" s="6"/>
      <c r="I161" s="62"/>
      <c r="K161" s="49"/>
    </row>
    <row r="162" spans="1:23" s="2" customFormat="1" ht="15.75">
      <c r="A162" s="43" t="s">
        <v>274</v>
      </c>
      <c r="B162" s="93" t="s">
        <v>250</v>
      </c>
      <c r="C162" s="30"/>
      <c r="D162" s="11">
        <v>0</v>
      </c>
      <c r="E162" s="27" t="s">
        <v>18</v>
      </c>
      <c r="F162" s="97"/>
      <c r="G162" s="45">
        <f t="shared" si="11"/>
        <v>0</v>
      </c>
      <c r="H162" s="6"/>
      <c r="I162" s="62" t="e">
        <f>+G162/$H$323</f>
        <v>#DIV/0!</v>
      </c>
      <c r="K162" s="49"/>
    </row>
    <row r="163" spans="1:23" s="2" customFormat="1" ht="15.75">
      <c r="A163" s="43" t="s">
        <v>275</v>
      </c>
      <c r="B163" s="93" t="s">
        <v>251</v>
      </c>
      <c r="C163" s="30"/>
      <c r="D163" s="11">
        <v>0</v>
      </c>
      <c r="E163" s="27" t="s">
        <v>18</v>
      </c>
      <c r="F163" s="97"/>
      <c r="G163" s="45">
        <f t="shared" si="11"/>
        <v>0</v>
      </c>
      <c r="H163" s="6"/>
      <c r="I163" s="62" t="e">
        <f>+G163/$H$323</f>
        <v>#DIV/0!</v>
      </c>
      <c r="K163" s="49"/>
    </row>
    <row r="164" spans="1:23" s="2" customFormat="1" ht="15.75">
      <c r="A164" s="43" t="s">
        <v>276</v>
      </c>
      <c r="B164" s="93" t="s">
        <v>252</v>
      </c>
      <c r="C164" s="30"/>
      <c r="D164" s="11">
        <v>0</v>
      </c>
      <c r="E164" s="27" t="s">
        <v>16</v>
      </c>
      <c r="F164" s="97"/>
      <c r="G164" s="45">
        <f t="shared" si="11"/>
        <v>0</v>
      </c>
      <c r="H164" s="6"/>
      <c r="I164" s="62" t="e">
        <f>+G164/$H$323</f>
        <v>#DIV/0!</v>
      </c>
      <c r="K164" s="49"/>
    </row>
    <row r="165" spans="1:23" s="2" customFormat="1" ht="15.75">
      <c r="A165" s="43" t="s">
        <v>277</v>
      </c>
      <c r="B165" s="93" t="s">
        <v>248</v>
      </c>
      <c r="C165" s="30"/>
      <c r="D165" s="11">
        <v>0</v>
      </c>
      <c r="E165" s="27" t="s">
        <v>18</v>
      </c>
      <c r="F165" s="97"/>
      <c r="G165" s="45">
        <f t="shared" si="11"/>
        <v>0</v>
      </c>
      <c r="H165" s="6"/>
      <c r="I165" s="62" t="e">
        <f>+G165/$H$323</f>
        <v>#DIV/0!</v>
      </c>
      <c r="K165" s="49"/>
    </row>
    <row r="166" spans="1:23" s="2" customFormat="1" ht="15.75">
      <c r="B166" s="83" t="s">
        <v>253</v>
      </c>
      <c r="C166" s="30"/>
      <c r="D166" s="11"/>
      <c r="E166" s="27"/>
      <c r="F166" s="97"/>
      <c r="G166" s="45"/>
      <c r="H166" s="6"/>
      <c r="I166" s="62"/>
      <c r="K166" s="49"/>
    </row>
    <row r="167" spans="1:23" s="2" customFormat="1" ht="15.75">
      <c r="A167" s="43" t="s">
        <v>278</v>
      </c>
      <c r="B167" s="93" t="s">
        <v>254</v>
      </c>
      <c r="C167" s="30"/>
      <c r="D167" s="11">
        <v>0</v>
      </c>
      <c r="E167" s="27" t="s">
        <v>18</v>
      </c>
      <c r="F167" s="97"/>
      <c r="G167" s="45">
        <f t="shared" si="11"/>
        <v>0</v>
      </c>
      <c r="H167" s="6"/>
      <c r="I167" s="62" t="e">
        <f>+G167/$H$323</f>
        <v>#DIV/0!</v>
      </c>
      <c r="K167" s="49"/>
    </row>
    <row r="168" spans="1:23" s="2" customFormat="1" ht="15.75">
      <c r="A168" s="43" t="s">
        <v>279</v>
      </c>
      <c r="B168" s="93" t="s">
        <v>255</v>
      </c>
      <c r="C168" s="30"/>
      <c r="D168" s="11">
        <v>0</v>
      </c>
      <c r="E168" s="27" t="s">
        <v>18</v>
      </c>
      <c r="F168" s="97"/>
      <c r="G168" s="45">
        <f t="shared" si="11"/>
        <v>0</v>
      </c>
      <c r="H168" s="6"/>
      <c r="I168" s="62" t="e">
        <f>+G168/$H$323</f>
        <v>#DIV/0!</v>
      </c>
      <c r="K168" s="49"/>
    </row>
    <row r="169" spans="1:23" s="2" customFormat="1" ht="15.75">
      <c r="B169" s="83" t="s">
        <v>256</v>
      </c>
      <c r="C169" s="30"/>
      <c r="D169" s="11"/>
      <c r="E169" s="27"/>
      <c r="F169" s="97"/>
      <c r="G169" s="45"/>
      <c r="H169" s="6"/>
      <c r="I169" s="62"/>
      <c r="K169" s="49"/>
    </row>
    <row r="170" spans="1:23" s="2" customFormat="1" ht="15.75">
      <c r="A170" s="43" t="s">
        <v>280</v>
      </c>
      <c r="B170" s="93" t="s">
        <v>257</v>
      </c>
      <c r="C170" s="30"/>
      <c r="D170" s="11">
        <v>0</v>
      </c>
      <c r="E170" s="27" t="s">
        <v>18</v>
      </c>
      <c r="F170" s="97"/>
      <c r="G170" s="45">
        <f t="shared" si="11"/>
        <v>0</v>
      </c>
      <c r="H170" s="6"/>
      <c r="I170" s="62" t="e">
        <f>+G170/$H$323</f>
        <v>#DIV/0!</v>
      </c>
      <c r="K170" s="49"/>
    </row>
    <row r="171" spans="1:23" s="2" customFormat="1" ht="15.75">
      <c r="B171" s="83" t="s">
        <v>258</v>
      </c>
      <c r="C171" s="30"/>
      <c r="D171" s="11"/>
      <c r="E171" s="27"/>
      <c r="F171" s="97"/>
      <c r="G171" s="45"/>
      <c r="H171" s="6"/>
      <c r="I171" s="62"/>
      <c r="K171" s="49"/>
    </row>
    <row r="172" spans="1:23" s="2" customFormat="1" ht="15.75">
      <c r="A172" s="43" t="s">
        <v>281</v>
      </c>
      <c r="B172" s="93" t="s">
        <v>259</v>
      </c>
      <c r="C172" s="30"/>
      <c r="D172" s="11">
        <v>0</v>
      </c>
      <c r="E172" s="27" t="s">
        <v>16</v>
      </c>
      <c r="F172" s="97"/>
      <c r="G172" s="45">
        <f t="shared" si="11"/>
        <v>0</v>
      </c>
      <c r="H172" s="6"/>
      <c r="I172" s="62" t="e">
        <f>+G172/$H$323</f>
        <v>#DIV/0!</v>
      </c>
      <c r="K172" s="49"/>
    </row>
    <row r="173" spans="1:23" s="2" customFormat="1" ht="15.75">
      <c r="A173" s="43" t="s">
        <v>282</v>
      </c>
      <c r="B173" s="93" t="s">
        <v>260</v>
      </c>
      <c r="C173" s="30"/>
      <c r="D173" s="11">
        <v>0</v>
      </c>
      <c r="E173" s="27" t="s">
        <v>18</v>
      </c>
      <c r="F173" s="97"/>
      <c r="G173" s="45">
        <f t="shared" si="11"/>
        <v>0</v>
      </c>
      <c r="H173" s="6"/>
      <c r="I173" s="62" t="e">
        <f>+G173/$H$323</f>
        <v>#DIV/0!</v>
      </c>
      <c r="K173" s="49"/>
    </row>
    <row r="174" spans="1:23" ht="15.75" thickBot="1">
      <c r="A174" s="31"/>
      <c r="B174" s="103"/>
      <c r="C174" s="103"/>
      <c r="D174" s="39"/>
      <c r="E174" s="39"/>
      <c r="F174" s="39"/>
      <c r="G174" s="39"/>
      <c r="H174" s="40"/>
      <c r="I174" s="40"/>
      <c r="J174" s="52"/>
      <c r="K174" s="50"/>
    </row>
    <row r="175" spans="1:23" s="2" customFormat="1" ht="21" thickBot="1">
      <c r="A175" s="32">
        <v>8</v>
      </c>
      <c r="B175" s="33" t="s">
        <v>283</v>
      </c>
      <c r="C175" s="34"/>
      <c r="D175" s="24"/>
      <c r="E175" s="25"/>
      <c r="F175" s="25"/>
      <c r="G175" s="25"/>
      <c r="H175" s="26">
        <f>SUM(G177:G198)</f>
        <v>0</v>
      </c>
      <c r="I175" s="47"/>
      <c r="J175" s="42" t="e">
        <f>SUM(I177:I198)</f>
        <v>#DIV/0!</v>
      </c>
      <c r="K175"/>
      <c r="L175"/>
      <c r="M175"/>
      <c r="N175"/>
      <c r="O175"/>
      <c r="P175"/>
      <c r="Q175"/>
      <c r="R175"/>
      <c r="S175"/>
      <c r="T175"/>
      <c r="U175"/>
      <c r="V175"/>
      <c r="W175"/>
    </row>
    <row r="176" spans="1:23">
      <c r="A176" s="37"/>
      <c r="B176" s="38"/>
      <c r="C176" s="29"/>
      <c r="D176" s="5"/>
      <c r="E176" s="5"/>
      <c r="F176" s="5"/>
      <c r="G176" s="5"/>
      <c r="H176" s="6"/>
      <c r="I176" s="6"/>
      <c r="J176" s="51"/>
      <c r="K176" s="50"/>
    </row>
    <row r="177" spans="1:23" ht="15.75">
      <c r="A177" s="43" t="s">
        <v>31</v>
      </c>
      <c r="B177" s="82" t="s">
        <v>284</v>
      </c>
      <c r="C177" s="30"/>
      <c r="D177" s="11">
        <v>0</v>
      </c>
      <c r="E177" s="27" t="s">
        <v>16</v>
      </c>
      <c r="F177" s="11"/>
      <c r="G177" s="45">
        <f t="shared" ref="G177" si="12">+D177*F177</f>
        <v>0</v>
      </c>
      <c r="H177" s="6"/>
      <c r="I177" s="62" t="e">
        <f>+G177/$H$323</f>
        <v>#DIV/0!</v>
      </c>
      <c r="J177" s="2"/>
      <c r="K177" s="49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spans="1:23" ht="15.75">
      <c r="A178" s="43" t="s">
        <v>49</v>
      </c>
      <c r="B178" s="82" t="s">
        <v>285</v>
      </c>
      <c r="C178" s="30"/>
      <c r="D178" s="11">
        <v>0</v>
      </c>
      <c r="E178" s="27" t="s">
        <v>16</v>
      </c>
      <c r="F178" s="11"/>
      <c r="G178" s="45">
        <f t="shared" ref="G178:G197" si="13">+D178*F178</f>
        <v>0</v>
      </c>
      <c r="H178" s="6"/>
      <c r="I178" s="62" t="e">
        <f>+G178/$H$323</f>
        <v>#DIV/0!</v>
      </c>
      <c r="J178" s="2"/>
      <c r="K178" s="49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</row>
    <row r="179" spans="1:23" ht="15.75">
      <c r="A179" s="43" t="s">
        <v>50</v>
      </c>
      <c r="B179" s="82" t="s">
        <v>286</v>
      </c>
      <c r="C179" s="30"/>
      <c r="D179" s="11">
        <v>0</v>
      </c>
      <c r="E179" s="27" t="s">
        <v>16</v>
      </c>
      <c r="F179" s="11"/>
      <c r="G179" s="45">
        <f t="shared" si="13"/>
        <v>0</v>
      </c>
      <c r="H179" s="6"/>
      <c r="I179" s="62" t="e">
        <f>+G179/$H$323</f>
        <v>#DIV/0!</v>
      </c>
      <c r="J179" s="2"/>
      <c r="K179" s="49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</row>
    <row r="180" spans="1:23" ht="15.75">
      <c r="A180" s="43" t="s">
        <v>51</v>
      </c>
      <c r="B180" s="82" t="s">
        <v>287</v>
      </c>
      <c r="C180" s="30"/>
      <c r="D180" s="11">
        <v>0</v>
      </c>
      <c r="E180" s="27" t="s">
        <v>16</v>
      </c>
      <c r="F180" s="11"/>
      <c r="G180" s="45">
        <f t="shared" si="13"/>
        <v>0</v>
      </c>
      <c r="H180" s="6"/>
      <c r="I180" s="62" t="e">
        <f>+G180/$H$323</f>
        <v>#DIV/0!</v>
      </c>
      <c r="J180" s="2"/>
      <c r="K180" s="49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</row>
    <row r="181" spans="1:23" ht="15.75">
      <c r="A181" s="43" t="s">
        <v>52</v>
      </c>
      <c r="B181" s="82" t="s">
        <v>288</v>
      </c>
      <c r="C181" s="30"/>
      <c r="D181" s="11">
        <v>0</v>
      </c>
      <c r="E181" s="27" t="s">
        <v>16</v>
      </c>
      <c r="F181" s="11"/>
      <c r="G181" s="45">
        <f t="shared" si="13"/>
        <v>0</v>
      </c>
      <c r="H181" s="6"/>
      <c r="I181" s="62" t="e">
        <f>+G181/$H$323</f>
        <v>#DIV/0!</v>
      </c>
      <c r="J181" s="2"/>
      <c r="K181" s="49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2" spans="1:23" ht="15.75">
      <c r="A182" s="43" t="s">
        <v>53</v>
      </c>
      <c r="B182" s="82" t="s">
        <v>289</v>
      </c>
      <c r="C182" s="30"/>
      <c r="D182" s="11">
        <v>0</v>
      </c>
      <c r="E182" s="27" t="s">
        <v>16</v>
      </c>
      <c r="F182" s="11"/>
      <c r="G182" s="45">
        <f t="shared" si="13"/>
        <v>0</v>
      </c>
      <c r="H182" s="6"/>
      <c r="I182" s="62" t="e">
        <f>+G182/$H$323</f>
        <v>#DIV/0!</v>
      </c>
      <c r="J182" s="2"/>
      <c r="K182" s="49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</row>
    <row r="183" spans="1:23" ht="15.75">
      <c r="A183" s="43" t="s">
        <v>54</v>
      </c>
      <c r="B183" s="82" t="s">
        <v>290</v>
      </c>
      <c r="C183" s="30"/>
      <c r="D183" s="11">
        <v>0</v>
      </c>
      <c r="E183" s="27" t="s">
        <v>16</v>
      </c>
      <c r="F183" s="11"/>
      <c r="G183" s="45">
        <f t="shared" si="13"/>
        <v>0</v>
      </c>
      <c r="H183" s="6"/>
      <c r="I183" s="62" t="e">
        <f>+G183/$H$323</f>
        <v>#DIV/0!</v>
      </c>
      <c r="J183" s="2"/>
      <c r="K183" s="49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</row>
    <row r="184" spans="1:23" ht="15.75">
      <c r="A184" s="43" t="s">
        <v>55</v>
      </c>
      <c r="B184" s="82" t="s">
        <v>291</v>
      </c>
      <c r="C184" s="30"/>
      <c r="D184" s="11">
        <v>0</v>
      </c>
      <c r="E184" s="27" t="s">
        <v>16</v>
      </c>
      <c r="F184" s="11"/>
      <c r="G184" s="45">
        <f t="shared" si="13"/>
        <v>0</v>
      </c>
      <c r="H184" s="6"/>
      <c r="I184" s="62" t="e">
        <f>+G184/$H$323</f>
        <v>#DIV/0!</v>
      </c>
      <c r="J184" s="2"/>
      <c r="K184" s="49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85" spans="1:23" ht="15.75">
      <c r="B185" s="91" t="s">
        <v>292</v>
      </c>
      <c r="C185" s="30"/>
      <c r="D185" s="11"/>
      <c r="E185" s="27"/>
      <c r="F185" s="11"/>
      <c r="G185" s="45"/>
      <c r="H185" s="6"/>
      <c r="I185" s="62"/>
      <c r="J185" s="2"/>
      <c r="K185" s="49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</row>
    <row r="186" spans="1:23" ht="15.75">
      <c r="A186" s="43" t="s">
        <v>56</v>
      </c>
      <c r="B186" s="90" t="s">
        <v>293</v>
      </c>
      <c r="C186" s="30"/>
      <c r="D186" s="11">
        <v>0</v>
      </c>
      <c r="E186" s="27" t="s">
        <v>18</v>
      </c>
      <c r="F186" s="11"/>
      <c r="G186" s="45">
        <f t="shared" si="13"/>
        <v>0</v>
      </c>
      <c r="H186" s="6"/>
      <c r="I186" s="62" t="e">
        <f>+G186/$H$323</f>
        <v>#DIV/0!</v>
      </c>
      <c r="J186" s="2"/>
      <c r="K186" s="49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</row>
    <row r="187" spans="1:23" ht="15.75">
      <c r="A187" s="43" t="s">
        <v>304</v>
      </c>
      <c r="B187" s="90" t="s">
        <v>294</v>
      </c>
      <c r="C187" s="30"/>
      <c r="D187" s="11">
        <v>0</v>
      </c>
      <c r="E187" s="27" t="s">
        <v>18</v>
      </c>
      <c r="F187" s="11"/>
      <c r="G187" s="45">
        <f t="shared" si="13"/>
        <v>0</v>
      </c>
      <c r="H187" s="6"/>
      <c r="I187" s="62" t="e">
        <f>+G187/$H$323</f>
        <v>#DIV/0!</v>
      </c>
      <c r="J187" s="2"/>
      <c r="K187" s="49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spans="1:23" ht="15.75">
      <c r="A188" s="43" t="s">
        <v>305</v>
      </c>
      <c r="B188" s="90" t="s">
        <v>295</v>
      </c>
      <c r="C188" s="30"/>
      <c r="D188" s="11">
        <v>0</v>
      </c>
      <c r="E188" s="27" t="s">
        <v>18</v>
      </c>
      <c r="F188" s="11"/>
      <c r="G188" s="45">
        <f t="shared" si="13"/>
        <v>0</v>
      </c>
      <c r="H188" s="6"/>
      <c r="I188" s="62" t="e">
        <f>+G188/$H$323</f>
        <v>#DIV/0!</v>
      </c>
      <c r="J188" s="2"/>
      <c r="K188" s="49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</row>
    <row r="189" spans="1:23" ht="15.75">
      <c r="A189" s="43" t="s">
        <v>306</v>
      </c>
      <c r="B189" s="90" t="s">
        <v>296</v>
      </c>
      <c r="C189" s="30"/>
      <c r="D189" s="11">
        <v>0</v>
      </c>
      <c r="E189" s="27" t="s">
        <v>18</v>
      </c>
      <c r="F189" s="11"/>
      <c r="G189" s="45">
        <f t="shared" si="13"/>
        <v>0</v>
      </c>
      <c r="H189" s="6"/>
      <c r="I189" s="62" t="e">
        <f>+G189/$H$323</f>
        <v>#DIV/0!</v>
      </c>
      <c r="J189" s="2"/>
      <c r="K189" s="49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</row>
    <row r="190" spans="1:23" ht="15.75">
      <c r="A190" s="43" t="s">
        <v>307</v>
      </c>
      <c r="B190" s="90" t="s">
        <v>297</v>
      </c>
      <c r="C190" s="30"/>
      <c r="D190" s="11">
        <v>0</v>
      </c>
      <c r="E190" s="27" t="s">
        <v>18</v>
      </c>
      <c r="F190" s="11"/>
      <c r="G190" s="45">
        <f t="shared" si="13"/>
        <v>0</v>
      </c>
      <c r="H190" s="6"/>
      <c r="I190" s="62" t="e">
        <f>+G190/$H$323</f>
        <v>#DIV/0!</v>
      </c>
      <c r="J190" s="2"/>
      <c r="K190" s="49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</row>
    <row r="191" spans="1:23" ht="15.75">
      <c r="A191" s="43" t="s">
        <v>308</v>
      </c>
      <c r="B191" s="90" t="s">
        <v>298</v>
      </c>
      <c r="C191" s="30"/>
      <c r="D191" s="11">
        <v>0</v>
      </c>
      <c r="E191" s="27" t="s">
        <v>18</v>
      </c>
      <c r="F191" s="11"/>
      <c r="G191" s="45">
        <f t="shared" si="13"/>
        <v>0</v>
      </c>
      <c r="H191" s="6"/>
      <c r="I191" s="62" t="e">
        <f>+G191/$H$323</f>
        <v>#DIV/0!</v>
      </c>
      <c r="J191" s="2"/>
      <c r="K191" s="49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</row>
    <row r="192" spans="1:23" ht="15.75">
      <c r="A192" s="43" t="s">
        <v>309</v>
      </c>
      <c r="B192" s="90" t="s">
        <v>299</v>
      </c>
      <c r="C192" s="30"/>
      <c r="D192" s="11">
        <v>0</v>
      </c>
      <c r="E192" s="27" t="s">
        <v>18</v>
      </c>
      <c r="F192" s="11"/>
      <c r="G192" s="45">
        <f t="shared" si="13"/>
        <v>0</v>
      </c>
      <c r="H192" s="6"/>
      <c r="I192" s="62" t="e">
        <f>+G192/$H$323</f>
        <v>#DIV/0!</v>
      </c>
      <c r="J192" s="2"/>
      <c r="K192" s="49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</row>
    <row r="193" spans="1:23" ht="15.75">
      <c r="A193" s="43" t="s">
        <v>310</v>
      </c>
      <c r="B193" s="90" t="s">
        <v>300</v>
      </c>
      <c r="C193" s="30"/>
      <c r="D193" s="11">
        <v>0</v>
      </c>
      <c r="E193" s="27" t="s">
        <v>18</v>
      </c>
      <c r="F193" s="11"/>
      <c r="G193" s="45">
        <f t="shared" si="13"/>
        <v>0</v>
      </c>
      <c r="H193" s="6"/>
      <c r="I193" s="62" t="e">
        <f>+G193/$H$323</f>
        <v>#DIV/0!</v>
      </c>
      <c r="J193" s="2"/>
      <c r="K193" s="49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</row>
    <row r="194" spans="1:23" ht="15.75">
      <c r="A194" s="43" t="s">
        <v>311</v>
      </c>
      <c r="B194" s="90" t="s">
        <v>301</v>
      </c>
      <c r="C194" s="30"/>
      <c r="D194" s="11">
        <v>0</v>
      </c>
      <c r="E194" s="27" t="s">
        <v>18</v>
      </c>
      <c r="F194" s="11"/>
      <c r="G194" s="45">
        <f t="shared" si="13"/>
        <v>0</v>
      </c>
      <c r="H194" s="6"/>
      <c r="I194" s="62" t="e">
        <f>+G194/$H$323</f>
        <v>#DIV/0!</v>
      </c>
      <c r="J194" s="2"/>
      <c r="K194" s="49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</row>
    <row r="195" spans="1:23" ht="15.75">
      <c r="A195" s="43" t="s">
        <v>312</v>
      </c>
      <c r="B195" s="90" t="s">
        <v>301</v>
      </c>
      <c r="C195" s="30"/>
      <c r="D195" s="11">
        <v>0</v>
      </c>
      <c r="E195" s="27" t="s">
        <v>18</v>
      </c>
      <c r="F195" s="11"/>
      <c r="G195" s="45">
        <f t="shared" si="13"/>
        <v>0</v>
      </c>
      <c r="H195" s="6"/>
      <c r="I195" s="62" t="e">
        <f>+G195/$H$323</f>
        <v>#DIV/0!</v>
      </c>
      <c r="J195" s="2"/>
      <c r="K195" s="49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 spans="1:23" ht="15.75">
      <c r="A196" s="43" t="s">
        <v>313</v>
      </c>
      <c r="B196" s="90" t="s">
        <v>302</v>
      </c>
      <c r="C196" s="30"/>
      <c r="D196" s="11">
        <v>0</v>
      </c>
      <c r="E196" s="27" t="s">
        <v>16</v>
      </c>
      <c r="F196" s="11"/>
      <c r="G196" s="45">
        <f t="shared" si="13"/>
        <v>0</v>
      </c>
      <c r="H196" s="6"/>
      <c r="I196" s="62" t="e">
        <f>+G196/$H$323</f>
        <v>#DIV/0!</v>
      </c>
      <c r="J196" s="2"/>
      <c r="K196" s="49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</row>
    <row r="197" spans="1:23" ht="15.75">
      <c r="A197" s="43" t="s">
        <v>314</v>
      </c>
      <c r="B197" s="90" t="s">
        <v>303</v>
      </c>
      <c r="C197" s="30"/>
      <c r="D197" s="11">
        <v>0</v>
      </c>
      <c r="E197" s="27" t="s">
        <v>16</v>
      </c>
      <c r="F197" s="11"/>
      <c r="G197" s="45">
        <f t="shared" si="13"/>
        <v>0</v>
      </c>
      <c r="H197" s="6"/>
      <c r="I197" s="62" t="e">
        <f>+G197/$H$323</f>
        <v>#DIV/0!</v>
      </c>
      <c r="J197" s="2"/>
      <c r="K197" s="49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</row>
    <row r="198" spans="1:23" ht="15.75" thickBot="1">
      <c r="A198" s="31"/>
      <c r="B198" s="103"/>
      <c r="C198" s="103"/>
      <c r="D198" s="39"/>
      <c r="E198" s="39"/>
      <c r="F198" s="39"/>
      <c r="G198" s="39"/>
      <c r="H198" s="40"/>
      <c r="I198" s="40"/>
      <c r="J198" s="52"/>
      <c r="K198" s="50"/>
    </row>
    <row r="199" spans="1:23" s="2" customFormat="1" ht="21" thickBot="1">
      <c r="A199" s="32">
        <v>9</v>
      </c>
      <c r="B199" s="33" t="s">
        <v>315</v>
      </c>
      <c r="C199" s="34"/>
      <c r="D199" s="24"/>
      <c r="E199" s="25"/>
      <c r="F199" s="25"/>
      <c r="G199" s="25"/>
      <c r="H199" s="26">
        <f>SUM(G201:G207)</f>
        <v>0</v>
      </c>
      <c r="I199" s="47"/>
      <c r="J199" s="42" t="e">
        <f>SUM(I201:I207)</f>
        <v>#DIV/0!</v>
      </c>
      <c r="K199"/>
      <c r="L199"/>
      <c r="M199"/>
      <c r="N199"/>
      <c r="O199"/>
      <c r="P199"/>
      <c r="Q199"/>
      <c r="R199"/>
      <c r="S199"/>
      <c r="T199"/>
      <c r="U199"/>
      <c r="V199"/>
      <c r="W199"/>
    </row>
    <row r="200" spans="1:23" s="2" customFormat="1">
      <c r="A200" s="37"/>
      <c r="B200" s="38"/>
      <c r="C200" s="29"/>
      <c r="D200" s="5"/>
      <c r="E200" s="5"/>
      <c r="F200" s="5"/>
      <c r="G200" s="5"/>
      <c r="H200" s="6"/>
      <c r="I200" s="6"/>
      <c r="J200" s="51"/>
      <c r="K200" s="50"/>
      <c r="L200"/>
      <c r="M200"/>
      <c r="N200"/>
      <c r="O200"/>
      <c r="P200"/>
      <c r="Q200"/>
      <c r="R200"/>
      <c r="S200"/>
      <c r="T200"/>
      <c r="U200"/>
      <c r="V200"/>
      <c r="W200"/>
    </row>
    <row r="201" spans="1:23" s="2" customFormat="1" ht="15.75">
      <c r="A201" s="43" t="s">
        <v>32</v>
      </c>
      <c r="B201" s="84" t="s">
        <v>316</v>
      </c>
      <c r="C201" s="30"/>
      <c r="D201" s="11">
        <v>0</v>
      </c>
      <c r="E201" s="27" t="s">
        <v>16</v>
      </c>
      <c r="F201" s="11"/>
      <c r="G201" s="45">
        <f t="shared" ref="G201" si="14">+D201*F201</f>
        <v>0</v>
      </c>
      <c r="H201" s="6"/>
      <c r="I201" s="62" t="e">
        <f>+G201/$H$323</f>
        <v>#DIV/0!</v>
      </c>
      <c r="K201" s="49"/>
    </row>
    <row r="202" spans="1:23" ht="15.75">
      <c r="A202" s="43" t="s">
        <v>36</v>
      </c>
      <c r="B202" s="84" t="s">
        <v>317</v>
      </c>
      <c r="C202" s="30"/>
      <c r="D202" s="11">
        <v>0</v>
      </c>
      <c r="E202" s="27" t="s">
        <v>16</v>
      </c>
      <c r="F202" s="11"/>
      <c r="G202" s="45">
        <f t="shared" ref="G202:G206" si="15">+D202*F202</f>
        <v>0</v>
      </c>
      <c r="H202" s="6"/>
      <c r="I202" s="62" t="e">
        <f>+G202/$H$323</f>
        <v>#DIV/0!</v>
      </c>
      <c r="J202" s="2"/>
      <c r="K202" s="49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</row>
    <row r="203" spans="1:23" ht="15.75">
      <c r="A203" s="43" t="s">
        <v>37</v>
      </c>
      <c r="B203" s="84" t="s">
        <v>318</v>
      </c>
      <c r="C203" s="30"/>
      <c r="D203" s="11">
        <v>0</v>
      </c>
      <c r="E203" s="27" t="s">
        <v>16</v>
      </c>
      <c r="F203" s="11"/>
      <c r="G203" s="45">
        <f t="shared" si="15"/>
        <v>0</v>
      </c>
      <c r="H203" s="6"/>
      <c r="I203" s="62" t="e">
        <f>+G203/$H$323</f>
        <v>#DIV/0!</v>
      </c>
      <c r="J203" s="2"/>
      <c r="K203" s="49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</row>
    <row r="204" spans="1:23" ht="15.75">
      <c r="A204" s="43" t="s">
        <v>57</v>
      </c>
      <c r="B204" s="84" t="s">
        <v>319</v>
      </c>
      <c r="C204" s="30"/>
      <c r="D204" s="11">
        <v>0</v>
      </c>
      <c r="E204" s="27" t="s">
        <v>16</v>
      </c>
      <c r="F204" s="11"/>
      <c r="G204" s="45">
        <f t="shared" si="15"/>
        <v>0</v>
      </c>
      <c r="H204" s="6"/>
      <c r="I204" s="62" t="e">
        <f>+G204/$H$323</f>
        <v>#DIV/0!</v>
      </c>
      <c r="J204" s="2"/>
      <c r="K204" s="49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</row>
    <row r="205" spans="1:23" ht="15.75">
      <c r="A205" s="43" t="s">
        <v>58</v>
      </c>
      <c r="B205" s="85" t="s">
        <v>320</v>
      </c>
      <c r="C205" s="30"/>
      <c r="D205" s="11">
        <v>0</v>
      </c>
      <c r="E205" s="27" t="s">
        <v>16</v>
      </c>
      <c r="F205" s="11"/>
      <c r="G205" s="45">
        <f t="shared" si="15"/>
        <v>0</v>
      </c>
      <c r="H205" s="6"/>
      <c r="I205" s="62" t="e">
        <f>+G205/$H$323</f>
        <v>#DIV/0!</v>
      </c>
      <c r="J205" s="2"/>
      <c r="K205" s="49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</row>
    <row r="206" spans="1:23" ht="15.75">
      <c r="A206" s="43" t="s">
        <v>59</v>
      </c>
      <c r="B206" s="85" t="s">
        <v>321</v>
      </c>
      <c r="C206" s="30"/>
      <c r="D206" s="11">
        <v>0</v>
      </c>
      <c r="E206" s="27" t="s">
        <v>16</v>
      </c>
      <c r="F206" s="11"/>
      <c r="G206" s="45">
        <f t="shared" si="15"/>
        <v>0</v>
      </c>
      <c r="H206" s="6"/>
      <c r="I206" s="62" t="e">
        <f>+G206/$H$323</f>
        <v>#DIV/0!</v>
      </c>
      <c r="J206" s="2"/>
      <c r="K206" s="49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</row>
    <row r="207" spans="1:23" ht="15.75" thickBot="1">
      <c r="A207" s="31"/>
      <c r="B207" s="103"/>
      <c r="C207" s="103"/>
      <c r="D207" s="39"/>
      <c r="E207" s="39"/>
      <c r="F207" s="39"/>
      <c r="G207" s="39"/>
      <c r="H207" s="40"/>
      <c r="I207" s="40"/>
      <c r="J207" s="52"/>
      <c r="K207" s="50"/>
    </row>
    <row r="208" spans="1:23" s="2" customFormat="1" ht="21" thickBot="1">
      <c r="A208" s="32">
        <v>10</v>
      </c>
      <c r="B208" s="33" t="s">
        <v>322</v>
      </c>
      <c r="C208" s="34"/>
      <c r="D208" s="24"/>
      <c r="E208" s="25"/>
      <c r="F208" s="25"/>
      <c r="G208" s="25"/>
      <c r="H208" s="26">
        <f>SUM(G210:G225)</f>
        <v>0</v>
      </c>
      <c r="I208" s="47"/>
      <c r="J208" s="42" t="e">
        <f>SUM(I210:I225)</f>
        <v>#DIV/0!</v>
      </c>
      <c r="K208"/>
      <c r="L208"/>
      <c r="M208"/>
      <c r="N208"/>
      <c r="O208"/>
      <c r="P208"/>
      <c r="Q208"/>
      <c r="R208"/>
      <c r="S208"/>
      <c r="T208"/>
      <c r="U208"/>
      <c r="V208"/>
      <c r="W208"/>
    </row>
    <row r="209" spans="1:23" s="2" customFormat="1">
      <c r="A209" s="37"/>
      <c r="B209" s="38"/>
      <c r="C209" s="29"/>
      <c r="D209" s="5"/>
      <c r="E209" s="5"/>
      <c r="F209" s="5"/>
      <c r="G209" s="5"/>
      <c r="H209" s="6"/>
      <c r="I209" s="6"/>
      <c r="J209" s="51"/>
      <c r="K209" s="50"/>
      <c r="L209"/>
      <c r="M209"/>
      <c r="N209"/>
      <c r="O209"/>
      <c r="P209"/>
      <c r="Q209"/>
      <c r="R209"/>
      <c r="S209"/>
      <c r="T209"/>
      <c r="U209"/>
      <c r="V209"/>
      <c r="W209"/>
    </row>
    <row r="210" spans="1:23" s="2" customFormat="1" ht="30">
      <c r="A210" s="43" t="s">
        <v>33</v>
      </c>
      <c r="B210" s="98" t="s">
        <v>323</v>
      </c>
      <c r="C210" s="30"/>
      <c r="D210" s="11">
        <v>0</v>
      </c>
      <c r="E210" s="27" t="s">
        <v>18</v>
      </c>
      <c r="F210" s="11"/>
      <c r="G210" s="45">
        <f t="shared" ref="G210" si="16">+D210*F210</f>
        <v>0</v>
      </c>
      <c r="H210" s="6"/>
      <c r="I210" s="62" t="e">
        <f>+G210/$H$323</f>
        <v>#DIV/0!</v>
      </c>
      <c r="K210" s="49"/>
    </row>
    <row r="211" spans="1:23" s="2" customFormat="1" ht="30">
      <c r="A211" s="43" t="s">
        <v>34</v>
      </c>
      <c r="B211" s="98" t="s">
        <v>324</v>
      </c>
      <c r="C211" s="30"/>
      <c r="D211" s="11">
        <v>0</v>
      </c>
      <c r="E211" s="27" t="s">
        <v>18</v>
      </c>
      <c r="F211" s="11"/>
      <c r="G211" s="45">
        <f t="shared" ref="G211:G224" si="17">+D211*F211</f>
        <v>0</v>
      </c>
      <c r="H211" s="6"/>
      <c r="I211" s="62" t="e">
        <f>+G211/$H$323</f>
        <v>#DIV/0!</v>
      </c>
      <c r="K211" s="49"/>
    </row>
    <row r="212" spans="1:23" s="2" customFormat="1" ht="30">
      <c r="A212" s="43" t="s">
        <v>338</v>
      </c>
      <c r="B212" s="99" t="s">
        <v>325</v>
      </c>
      <c r="C212" s="30"/>
      <c r="D212" s="11">
        <v>0</v>
      </c>
      <c r="E212" s="27" t="s">
        <v>18</v>
      </c>
      <c r="F212" s="11"/>
      <c r="G212" s="45">
        <f t="shared" si="17"/>
        <v>0</v>
      </c>
      <c r="H212" s="6"/>
      <c r="I212" s="62" t="e">
        <f>+G212/$H$323</f>
        <v>#DIV/0!</v>
      </c>
      <c r="K212" s="49"/>
    </row>
    <row r="213" spans="1:23" s="2" customFormat="1" ht="30">
      <c r="A213" s="43" t="s">
        <v>339</v>
      </c>
      <c r="B213" s="99" t="s">
        <v>326</v>
      </c>
      <c r="C213" s="30"/>
      <c r="D213" s="11">
        <v>0</v>
      </c>
      <c r="E213" s="27" t="s">
        <v>18</v>
      </c>
      <c r="F213" s="11"/>
      <c r="G213" s="45">
        <f t="shared" si="17"/>
        <v>0</v>
      </c>
      <c r="H213" s="6"/>
      <c r="I213" s="62" t="e">
        <f>+G213/$H$323</f>
        <v>#DIV/0!</v>
      </c>
      <c r="K213" s="49"/>
    </row>
    <row r="214" spans="1:23" s="2" customFormat="1" ht="30">
      <c r="A214" s="43" t="s">
        <v>340</v>
      </c>
      <c r="B214" s="99" t="s">
        <v>327</v>
      </c>
      <c r="C214" s="30"/>
      <c r="D214" s="11">
        <v>0</v>
      </c>
      <c r="E214" s="27" t="s">
        <v>18</v>
      </c>
      <c r="F214" s="11"/>
      <c r="G214" s="45">
        <f t="shared" si="17"/>
        <v>0</v>
      </c>
      <c r="H214" s="6"/>
      <c r="I214" s="62" t="e">
        <f>+G214/$H$323</f>
        <v>#DIV/0!</v>
      </c>
      <c r="K214" s="49"/>
    </row>
    <row r="215" spans="1:23" s="2" customFormat="1" ht="30">
      <c r="A215" s="43" t="s">
        <v>341</v>
      </c>
      <c r="B215" s="99" t="s">
        <v>328</v>
      </c>
      <c r="C215" s="30"/>
      <c r="D215" s="11">
        <v>0</v>
      </c>
      <c r="E215" s="27" t="s">
        <v>18</v>
      </c>
      <c r="F215" s="11"/>
      <c r="G215" s="45">
        <f t="shared" si="17"/>
        <v>0</v>
      </c>
      <c r="H215" s="6"/>
      <c r="I215" s="62" t="e">
        <f>+G215/$H$323</f>
        <v>#DIV/0!</v>
      </c>
      <c r="K215" s="49"/>
    </row>
    <row r="216" spans="1:23" s="2" customFormat="1" ht="30">
      <c r="A216" s="43" t="s">
        <v>342</v>
      </c>
      <c r="B216" s="99" t="s">
        <v>329</v>
      </c>
      <c r="C216" s="30"/>
      <c r="D216" s="11">
        <v>0</v>
      </c>
      <c r="E216" s="27" t="s">
        <v>18</v>
      </c>
      <c r="F216" s="11"/>
      <c r="G216" s="45">
        <f t="shared" si="17"/>
        <v>0</v>
      </c>
      <c r="H216" s="6"/>
      <c r="I216" s="62" t="e">
        <f>+G216/$H$323</f>
        <v>#DIV/0!</v>
      </c>
      <c r="K216" s="49"/>
    </row>
    <row r="217" spans="1:23" s="2" customFormat="1" ht="30">
      <c r="A217" s="43" t="s">
        <v>343</v>
      </c>
      <c r="B217" s="99" t="s">
        <v>330</v>
      </c>
      <c r="C217" s="30"/>
      <c r="D217" s="11">
        <v>0</v>
      </c>
      <c r="E217" s="27" t="s">
        <v>18</v>
      </c>
      <c r="F217" s="11"/>
      <c r="G217" s="45">
        <f t="shared" si="17"/>
        <v>0</v>
      </c>
      <c r="H217" s="6"/>
      <c r="I217" s="62" t="e">
        <f>+G217/$H$323</f>
        <v>#DIV/0!</v>
      </c>
      <c r="K217" s="49"/>
    </row>
    <row r="218" spans="1:23" s="2" customFormat="1" ht="30">
      <c r="A218" s="43" t="s">
        <v>344</v>
      </c>
      <c r="B218" s="99" t="s">
        <v>331</v>
      </c>
      <c r="C218" s="30"/>
      <c r="D218" s="11">
        <v>0</v>
      </c>
      <c r="E218" s="27" t="s">
        <v>18</v>
      </c>
      <c r="F218" s="11"/>
      <c r="G218" s="45">
        <f t="shared" si="17"/>
        <v>0</v>
      </c>
      <c r="H218" s="6"/>
      <c r="I218" s="62" t="e">
        <f>+G218/$H$323</f>
        <v>#DIV/0!</v>
      </c>
      <c r="K218" s="49"/>
    </row>
    <row r="219" spans="1:23" s="2" customFormat="1" ht="30">
      <c r="A219" s="43" t="s">
        <v>345</v>
      </c>
      <c r="B219" s="99" t="s">
        <v>332</v>
      </c>
      <c r="C219" s="30"/>
      <c r="D219" s="11">
        <v>0</v>
      </c>
      <c r="E219" s="27" t="s">
        <v>18</v>
      </c>
      <c r="F219" s="11"/>
      <c r="G219" s="45">
        <f t="shared" si="17"/>
        <v>0</v>
      </c>
      <c r="H219" s="6"/>
      <c r="I219" s="62" t="e">
        <f>+G219/$H$323</f>
        <v>#DIV/0!</v>
      </c>
      <c r="K219" s="49"/>
    </row>
    <row r="220" spans="1:23" s="2" customFormat="1" ht="30">
      <c r="A220" s="43" t="s">
        <v>346</v>
      </c>
      <c r="B220" s="99" t="s">
        <v>333</v>
      </c>
      <c r="C220" s="30"/>
      <c r="D220" s="11">
        <v>0</v>
      </c>
      <c r="E220" s="27" t="s">
        <v>18</v>
      </c>
      <c r="F220" s="11"/>
      <c r="G220" s="45">
        <f t="shared" si="17"/>
        <v>0</v>
      </c>
      <c r="H220" s="6"/>
      <c r="I220" s="62" t="e">
        <f>+G220/$H$323</f>
        <v>#DIV/0!</v>
      </c>
      <c r="K220" s="49"/>
    </row>
    <row r="221" spans="1:23" s="2" customFormat="1" ht="45">
      <c r="A221" s="43" t="s">
        <v>347</v>
      </c>
      <c r="B221" s="99" t="s">
        <v>334</v>
      </c>
      <c r="C221" s="30"/>
      <c r="D221" s="11">
        <v>0</v>
      </c>
      <c r="E221" s="27" t="s">
        <v>18</v>
      </c>
      <c r="F221" s="11"/>
      <c r="G221" s="45">
        <f t="shared" si="17"/>
        <v>0</v>
      </c>
      <c r="H221" s="6"/>
      <c r="I221" s="62" t="e">
        <f>+G221/$H$323</f>
        <v>#DIV/0!</v>
      </c>
      <c r="K221" s="49"/>
    </row>
    <row r="222" spans="1:23" s="2" customFormat="1" ht="45">
      <c r="A222" s="43" t="s">
        <v>348</v>
      </c>
      <c r="B222" s="99" t="s">
        <v>335</v>
      </c>
      <c r="C222" s="30"/>
      <c r="D222" s="11">
        <v>0</v>
      </c>
      <c r="E222" s="27" t="s">
        <v>18</v>
      </c>
      <c r="F222" s="11"/>
      <c r="G222" s="45">
        <f t="shared" si="17"/>
        <v>0</v>
      </c>
      <c r="H222" s="6"/>
      <c r="I222" s="62" t="e">
        <f>+G222/$H$323</f>
        <v>#DIV/0!</v>
      </c>
      <c r="K222" s="49"/>
    </row>
    <row r="223" spans="1:23" s="2" customFormat="1" ht="30">
      <c r="A223" s="43" t="s">
        <v>349</v>
      </c>
      <c r="B223" s="99" t="s">
        <v>336</v>
      </c>
      <c r="C223" s="30"/>
      <c r="D223" s="11">
        <v>0</v>
      </c>
      <c r="E223" s="27" t="s">
        <v>18</v>
      </c>
      <c r="F223" s="11"/>
      <c r="G223" s="45">
        <f t="shared" si="17"/>
        <v>0</v>
      </c>
      <c r="H223" s="6"/>
      <c r="I223" s="62" t="e">
        <f>+G223/$H$323</f>
        <v>#DIV/0!</v>
      </c>
      <c r="K223" s="49"/>
    </row>
    <row r="224" spans="1:23" s="2" customFormat="1" ht="45">
      <c r="A224" s="43" t="s">
        <v>350</v>
      </c>
      <c r="B224" s="99" t="s">
        <v>337</v>
      </c>
      <c r="C224" s="30"/>
      <c r="D224" s="11">
        <v>0</v>
      </c>
      <c r="E224" s="27" t="s">
        <v>18</v>
      </c>
      <c r="F224" s="11"/>
      <c r="G224" s="45">
        <f t="shared" si="17"/>
        <v>0</v>
      </c>
      <c r="H224" s="6"/>
      <c r="I224" s="62" t="e">
        <f>+G224/$H$323</f>
        <v>#DIV/0!</v>
      </c>
      <c r="K224" s="49"/>
    </row>
    <row r="225" spans="1:23" ht="15.75" thickBot="1">
      <c r="A225" s="31"/>
      <c r="B225" s="103"/>
      <c r="C225" s="103"/>
      <c r="D225" s="39"/>
      <c r="E225" s="39"/>
      <c r="F225" s="39"/>
      <c r="G225" s="39"/>
      <c r="H225" s="40"/>
      <c r="I225" s="40"/>
      <c r="J225" s="52"/>
      <c r="K225" s="50"/>
    </row>
    <row r="226" spans="1:23" s="2" customFormat="1" ht="21" thickBot="1">
      <c r="A226" s="32">
        <v>11</v>
      </c>
      <c r="B226" s="33" t="s">
        <v>351</v>
      </c>
      <c r="C226" s="34"/>
      <c r="D226" s="24"/>
      <c r="E226" s="25"/>
      <c r="F226" s="25"/>
      <c r="G226" s="25"/>
      <c r="H226" s="26">
        <f>SUM(G228:G231)</f>
        <v>0</v>
      </c>
      <c r="I226" s="47"/>
      <c r="J226" s="42" t="e">
        <f>SUM(I228:I231)</f>
        <v>#DIV/0!</v>
      </c>
      <c r="K226"/>
      <c r="L226"/>
      <c r="M226"/>
      <c r="N226"/>
      <c r="O226"/>
      <c r="P226"/>
      <c r="Q226"/>
      <c r="R226"/>
      <c r="S226"/>
      <c r="T226"/>
      <c r="U226"/>
      <c r="V226"/>
      <c r="W226"/>
    </row>
    <row r="227" spans="1:23" s="2" customFormat="1">
      <c r="A227" s="37"/>
      <c r="B227" s="38"/>
      <c r="C227" s="29"/>
      <c r="D227" s="5"/>
      <c r="E227" s="5"/>
      <c r="F227" s="5"/>
      <c r="G227" s="5"/>
      <c r="H227" s="6"/>
      <c r="I227" s="6"/>
      <c r="J227" s="51"/>
      <c r="K227" s="50"/>
      <c r="L227"/>
      <c r="M227"/>
      <c r="N227"/>
      <c r="O227"/>
      <c r="P227"/>
      <c r="Q227"/>
      <c r="R227"/>
      <c r="S227"/>
      <c r="T227"/>
      <c r="U227"/>
      <c r="V227"/>
      <c r="W227"/>
    </row>
    <row r="228" spans="1:23" s="2" customFormat="1" ht="15.75">
      <c r="A228" s="43" t="s">
        <v>35</v>
      </c>
      <c r="B228" s="86" t="s">
        <v>352</v>
      </c>
      <c r="C228" s="30"/>
      <c r="D228" s="11">
        <v>0</v>
      </c>
      <c r="E228" s="27" t="s">
        <v>18</v>
      </c>
      <c r="F228" s="11"/>
      <c r="G228" s="45">
        <f t="shared" ref="G228:G229" si="18">+D228*F228</f>
        <v>0</v>
      </c>
      <c r="H228" s="88"/>
      <c r="I228" s="62" t="e">
        <f>+G228/$H$323</f>
        <v>#DIV/0!</v>
      </c>
      <c r="K228" s="49"/>
    </row>
    <row r="229" spans="1:23" s="2" customFormat="1" ht="15.75">
      <c r="A229" s="43" t="s">
        <v>38</v>
      </c>
      <c r="B229" s="84" t="s">
        <v>353</v>
      </c>
      <c r="C229" s="30"/>
      <c r="D229" s="11">
        <v>0</v>
      </c>
      <c r="E229" s="27" t="s">
        <v>18</v>
      </c>
      <c r="F229" s="11"/>
      <c r="G229" s="45">
        <f t="shared" si="18"/>
        <v>0</v>
      </c>
      <c r="H229" s="88"/>
      <c r="I229" s="62" t="e">
        <f>+G229/$H$323</f>
        <v>#DIV/0!</v>
      </c>
      <c r="K229" s="49"/>
    </row>
    <row r="230" spans="1:23" ht="15.75">
      <c r="A230" s="43" t="s">
        <v>39</v>
      </c>
      <c r="B230" s="84" t="s">
        <v>354</v>
      </c>
      <c r="C230" s="30"/>
      <c r="D230" s="11">
        <v>0</v>
      </c>
      <c r="E230" s="27" t="s">
        <v>18</v>
      </c>
      <c r="F230" s="11"/>
      <c r="G230" s="45">
        <f t="shared" ref="G230" si="19">+D230*F230</f>
        <v>0</v>
      </c>
      <c r="H230" s="88"/>
      <c r="I230" s="62" t="e">
        <f>+G230/$H$323</f>
        <v>#DIV/0!</v>
      </c>
      <c r="J230" s="2"/>
      <c r="K230" s="49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</row>
    <row r="231" spans="1:23" s="50" customFormat="1" ht="16.5" thickBot="1">
      <c r="A231" s="21"/>
      <c r="B231" s="102"/>
      <c r="C231" s="102"/>
      <c r="D231" s="39"/>
      <c r="E231" s="39"/>
      <c r="F231" s="39"/>
      <c r="G231" s="39"/>
      <c r="H231" s="88"/>
      <c r="I231" s="66"/>
      <c r="J231" s="52"/>
    </row>
    <row r="232" spans="1:23" s="2" customFormat="1" ht="21" thickBot="1">
      <c r="A232" s="22">
        <v>12</v>
      </c>
      <c r="B232" s="23" t="s">
        <v>375</v>
      </c>
      <c r="C232" s="73"/>
      <c r="D232" s="24"/>
      <c r="E232" s="25"/>
      <c r="F232" s="25"/>
      <c r="G232" s="25"/>
      <c r="H232" s="26">
        <f>SUM(G234:G254)</f>
        <v>0</v>
      </c>
      <c r="I232" s="47"/>
      <c r="J232" s="42" t="e">
        <f>SUM(I234:I254)</f>
        <v>#DIV/0!</v>
      </c>
      <c r="K232"/>
      <c r="L232"/>
      <c r="M232"/>
      <c r="N232"/>
      <c r="O232"/>
      <c r="P232"/>
      <c r="Q232"/>
      <c r="R232"/>
      <c r="S232"/>
      <c r="T232"/>
      <c r="U232"/>
      <c r="V232"/>
      <c r="W232"/>
    </row>
    <row r="233" spans="1:23" s="2" customFormat="1">
      <c r="A233" s="37"/>
      <c r="B233" s="38"/>
      <c r="C233" s="29"/>
      <c r="D233" s="5"/>
      <c r="E233" s="5"/>
      <c r="F233" s="5"/>
      <c r="G233" s="5"/>
      <c r="H233" s="6"/>
      <c r="I233" s="6"/>
      <c r="J233" s="51"/>
      <c r="K233" s="50"/>
      <c r="L233"/>
      <c r="M233"/>
      <c r="N233"/>
      <c r="O233"/>
      <c r="P233"/>
      <c r="Q233"/>
      <c r="R233"/>
      <c r="S233"/>
      <c r="T233"/>
      <c r="U233"/>
      <c r="V233"/>
      <c r="W233"/>
    </row>
    <row r="234" spans="1:23" s="2" customFormat="1" ht="15.75">
      <c r="A234" s="43" t="s">
        <v>376</v>
      </c>
      <c r="B234" s="98" t="s">
        <v>355</v>
      </c>
      <c r="C234" s="30"/>
      <c r="D234" s="11">
        <v>0</v>
      </c>
      <c r="E234" s="27" t="s">
        <v>18</v>
      </c>
      <c r="F234" s="11"/>
      <c r="G234" s="45">
        <f t="shared" ref="G234:G248" si="20">+D234*F234</f>
        <v>0</v>
      </c>
      <c r="H234" s="6"/>
      <c r="I234" s="62" t="e">
        <f>+G234/$H$323</f>
        <v>#DIV/0!</v>
      </c>
      <c r="K234" s="49"/>
    </row>
    <row r="235" spans="1:23" s="2" customFormat="1" ht="15.75">
      <c r="A235" s="43" t="s">
        <v>377</v>
      </c>
      <c r="B235" s="98" t="s">
        <v>356</v>
      </c>
      <c r="C235" s="30"/>
      <c r="D235" s="11">
        <v>0</v>
      </c>
      <c r="E235" s="27" t="s">
        <v>18</v>
      </c>
      <c r="F235" s="11"/>
      <c r="G235" s="45">
        <f t="shared" si="20"/>
        <v>0</v>
      </c>
      <c r="H235" s="6"/>
      <c r="I235" s="62" t="e">
        <f>+G235/$H$323</f>
        <v>#DIV/0!</v>
      </c>
      <c r="K235" s="49"/>
    </row>
    <row r="236" spans="1:23" s="2" customFormat="1" ht="15.75">
      <c r="A236" s="43" t="s">
        <v>378</v>
      </c>
      <c r="B236" s="99" t="s">
        <v>357</v>
      </c>
      <c r="C236" s="30"/>
      <c r="D236" s="11">
        <v>0</v>
      </c>
      <c r="E236" s="27" t="s">
        <v>18</v>
      </c>
      <c r="F236" s="11"/>
      <c r="G236" s="45">
        <f t="shared" si="20"/>
        <v>0</v>
      </c>
      <c r="H236" s="6"/>
      <c r="I236" s="62" t="e">
        <f>+G236/$H$323</f>
        <v>#DIV/0!</v>
      </c>
      <c r="K236" s="49"/>
    </row>
    <row r="237" spans="1:23" s="2" customFormat="1" ht="15.75">
      <c r="A237" s="43" t="s">
        <v>379</v>
      </c>
      <c r="B237" s="99" t="s">
        <v>358</v>
      </c>
      <c r="C237" s="30"/>
      <c r="D237" s="11">
        <v>0</v>
      </c>
      <c r="E237" s="27" t="s">
        <v>18</v>
      </c>
      <c r="F237" s="11"/>
      <c r="G237" s="45">
        <f t="shared" si="20"/>
        <v>0</v>
      </c>
      <c r="H237" s="6"/>
      <c r="I237" s="62" t="e">
        <f>+G237/$H$323</f>
        <v>#DIV/0!</v>
      </c>
      <c r="K237" s="49"/>
    </row>
    <row r="238" spans="1:23" s="2" customFormat="1" ht="15.75">
      <c r="A238" s="43" t="s">
        <v>380</v>
      </c>
      <c r="B238" s="99" t="s">
        <v>359</v>
      </c>
      <c r="C238" s="30"/>
      <c r="D238" s="11">
        <v>0</v>
      </c>
      <c r="E238" s="27" t="s">
        <v>18</v>
      </c>
      <c r="F238" s="11"/>
      <c r="G238" s="45">
        <f t="shared" si="20"/>
        <v>0</v>
      </c>
      <c r="H238" s="6"/>
      <c r="I238" s="62" t="e">
        <f>+G238/$H$323</f>
        <v>#DIV/0!</v>
      </c>
      <c r="K238" s="49"/>
    </row>
    <row r="239" spans="1:23" s="2" customFormat="1" ht="15.75">
      <c r="A239" s="43" t="s">
        <v>381</v>
      </c>
      <c r="B239" s="99" t="s">
        <v>360</v>
      </c>
      <c r="C239" s="30"/>
      <c r="D239" s="11">
        <v>0</v>
      </c>
      <c r="E239" s="27" t="s">
        <v>18</v>
      </c>
      <c r="F239" s="11"/>
      <c r="G239" s="45">
        <f t="shared" si="20"/>
        <v>0</v>
      </c>
      <c r="H239" s="6"/>
      <c r="I239" s="62" t="e">
        <f>+G239/$H$323</f>
        <v>#DIV/0!</v>
      </c>
      <c r="K239" s="49"/>
    </row>
    <row r="240" spans="1:23" s="2" customFormat="1" ht="30">
      <c r="A240" s="43" t="s">
        <v>382</v>
      </c>
      <c r="B240" s="99" t="s">
        <v>361</v>
      </c>
      <c r="C240" s="30"/>
      <c r="D240" s="11">
        <v>0</v>
      </c>
      <c r="E240" s="27" t="s">
        <v>18</v>
      </c>
      <c r="F240" s="11"/>
      <c r="G240" s="45">
        <f t="shared" si="20"/>
        <v>0</v>
      </c>
      <c r="H240" s="6"/>
      <c r="I240" s="62" t="e">
        <f>+G240/$H$323</f>
        <v>#DIV/0!</v>
      </c>
      <c r="K240" s="49"/>
    </row>
    <row r="241" spans="1:23" s="2" customFormat="1" ht="30">
      <c r="A241" s="43" t="s">
        <v>383</v>
      </c>
      <c r="B241" s="99" t="s">
        <v>362</v>
      </c>
      <c r="C241" s="30"/>
      <c r="D241" s="11">
        <v>0</v>
      </c>
      <c r="E241" s="27" t="s">
        <v>18</v>
      </c>
      <c r="F241" s="11"/>
      <c r="G241" s="45">
        <f t="shared" si="20"/>
        <v>0</v>
      </c>
      <c r="H241" s="6"/>
      <c r="I241" s="62" t="e">
        <f>+G241/$H$323</f>
        <v>#DIV/0!</v>
      </c>
      <c r="K241" s="49"/>
    </row>
    <row r="242" spans="1:23" s="2" customFormat="1" ht="30">
      <c r="A242" s="43" t="s">
        <v>384</v>
      </c>
      <c r="B242" s="99" t="s">
        <v>363</v>
      </c>
      <c r="C242" s="30"/>
      <c r="D242" s="11">
        <v>0</v>
      </c>
      <c r="E242" s="27" t="s">
        <v>18</v>
      </c>
      <c r="F242" s="11"/>
      <c r="G242" s="45">
        <f t="shared" si="20"/>
        <v>0</v>
      </c>
      <c r="H242" s="6"/>
      <c r="I242" s="62" t="e">
        <f>+G242/$H$323</f>
        <v>#DIV/0!</v>
      </c>
      <c r="K242" s="49"/>
    </row>
    <row r="243" spans="1:23" s="2" customFormat="1" ht="30">
      <c r="A243" s="43" t="s">
        <v>385</v>
      </c>
      <c r="B243" s="99" t="s">
        <v>364</v>
      </c>
      <c r="C243" s="30"/>
      <c r="D243" s="11">
        <v>0</v>
      </c>
      <c r="E243" s="27" t="s">
        <v>18</v>
      </c>
      <c r="F243" s="11"/>
      <c r="G243" s="45">
        <f t="shared" si="20"/>
        <v>0</v>
      </c>
      <c r="H243" s="6"/>
      <c r="I243" s="62" t="e">
        <f>+G243/$H$323</f>
        <v>#DIV/0!</v>
      </c>
      <c r="K243" s="49"/>
    </row>
    <row r="244" spans="1:23" s="2" customFormat="1" ht="30">
      <c r="A244" s="43" t="s">
        <v>386</v>
      </c>
      <c r="B244" s="99" t="s">
        <v>365</v>
      </c>
      <c r="C244" s="30"/>
      <c r="D244" s="11">
        <v>0</v>
      </c>
      <c r="E244" s="27" t="s">
        <v>18</v>
      </c>
      <c r="F244" s="11"/>
      <c r="G244" s="45">
        <f t="shared" si="20"/>
        <v>0</v>
      </c>
      <c r="H244" s="6"/>
      <c r="I244" s="62" t="e">
        <f>+G244/$H$323</f>
        <v>#DIV/0!</v>
      </c>
      <c r="K244" s="49"/>
    </row>
    <row r="245" spans="1:23" s="2" customFormat="1" ht="30">
      <c r="A245" s="43" t="s">
        <v>387</v>
      </c>
      <c r="B245" s="99" t="s">
        <v>366</v>
      </c>
      <c r="C245" s="30"/>
      <c r="D245" s="11">
        <v>0</v>
      </c>
      <c r="E245" s="27" t="s">
        <v>18</v>
      </c>
      <c r="F245" s="11"/>
      <c r="G245" s="45">
        <f t="shared" si="20"/>
        <v>0</v>
      </c>
      <c r="H245" s="6"/>
      <c r="I245" s="62" t="e">
        <f>+G245/$H$323</f>
        <v>#DIV/0!</v>
      </c>
      <c r="K245" s="49"/>
    </row>
    <row r="246" spans="1:23" s="2" customFormat="1" ht="30">
      <c r="A246" s="43" t="s">
        <v>388</v>
      </c>
      <c r="B246" s="99" t="s">
        <v>367</v>
      </c>
      <c r="C246" s="30"/>
      <c r="D246" s="11">
        <v>0</v>
      </c>
      <c r="E246" s="27" t="s">
        <v>18</v>
      </c>
      <c r="F246" s="11"/>
      <c r="G246" s="45">
        <f t="shared" si="20"/>
        <v>0</v>
      </c>
      <c r="H246" s="6"/>
      <c r="I246" s="62" t="e">
        <f>+G246/$H$323</f>
        <v>#DIV/0!</v>
      </c>
      <c r="K246" s="49"/>
    </row>
    <row r="247" spans="1:23" s="2" customFormat="1" ht="30">
      <c r="A247" s="43" t="s">
        <v>389</v>
      </c>
      <c r="B247" s="99" t="s">
        <v>368</v>
      </c>
      <c r="C247" s="30"/>
      <c r="D247" s="11">
        <v>0</v>
      </c>
      <c r="E247" s="27" t="s">
        <v>18</v>
      </c>
      <c r="F247" s="11"/>
      <c r="G247" s="45">
        <f t="shared" si="20"/>
        <v>0</v>
      </c>
      <c r="H247" s="6"/>
      <c r="I247" s="62" t="e">
        <f>+G247/$H$323</f>
        <v>#DIV/0!</v>
      </c>
      <c r="K247" s="49"/>
    </row>
    <row r="248" spans="1:23" s="2" customFormat="1" ht="30">
      <c r="A248" s="43" t="s">
        <v>390</v>
      </c>
      <c r="B248" s="99" t="s">
        <v>369</v>
      </c>
      <c r="C248" s="30"/>
      <c r="D248" s="11">
        <v>0</v>
      </c>
      <c r="E248" s="27" t="s">
        <v>18</v>
      </c>
      <c r="F248" s="11"/>
      <c r="G248" s="45">
        <f t="shared" si="20"/>
        <v>0</v>
      </c>
      <c r="H248" s="6"/>
      <c r="I248" s="62" t="e">
        <f>+G248/$H$323</f>
        <v>#DIV/0!</v>
      </c>
      <c r="K248" s="49"/>
    </row>
    <row r="249" spans="1:23" s="2" customFormat="1" ht="30">
      <c r="A249" s="43" t="s">
        <v>391</v>
      </c>
      <c r="B249" s="99" t="s">
        <v>370</v>
      </c>
      <c r="C249" s="30"/>
      <c r="D249" s="11">
        <v>0</v>
      </c>
      <c r="E249" s="27" t="s">
        <v>18</v>
      </c>
      <c r="F249" s="11"/>
      <c r="G249" s="45">
        <f t="shared" ref="G249:G253" si="21">+D249*F249</f>
        <v>0</v>
      </c>
      <c r="H249" s="6"/>
      <c r="I249" s="62" t="e">
        <f>+G249/$H$323</f>
        <v>#DIV/0!</v>
      </c>
      <c r="K249" s="49"/>
    </row>
    <row r="250" spans="1:23" s="2" customFormat="1" ht="30">
      <c r="A250" s="43" t="s">
        <v>392</v>
      </c>
      <c r="B250" s="99" t="s">
        <v>371</v>
      </c>
      <c r="C250" s="30"/>
      <c r="D250" s="11">
        <v>0</v>
      </c>
      <c r="E250" s="27" t="s">
        <v>18</v>
      </c>
      <c r="F250" s="11"/>
      <c r="G250" s="45">
        <f t="shared" si="21"/>
        <v>0</v>
      </c>
      <c r="H250" s="6"/>
      <c r="I250" s="62" t="e">
        <f>+G250/$H$323</f>
        <v>#DIV/0!</v>
      </c>
      <c r="K250" s="49"/>
    </row>
    <row r="251" spans="1:23" s="2" customFormat="1" ht="30">
      <c r="A251" s="43" t="s">
        <v>393</v>
      </c>
      <c r="B251" s="99" t="s">
        <v>372</v>
      </c>
      <c r="C251" s="30"/>
      <c r="D251" s="11">
        <v>0</v>
      </c>
      <c r="E251" s="27" t="s">
        <v>18</v>
      </c>
      <c r="F251" s="11"/>
      <c r="G251" s="45">
        <f t="shared" si="21"/>
        <v>0</v>
      </c>
      <c r="H251" s="6"/>
      <c r="I251" s="62" t="e">
        <f>+G251/$H$323</f>
        <v>#DIV/0!</v>
      </c>
      <c r="K251" s="49"/>
    </row>
    <row r="252" spans="1:23" s="2" customFormat="1" ht="30">
      <c r="A252" s="43" t="s">
        <v>394</v>
      </c>
      <c r="B252" s="99" t="s">
        <v>373</v>
      </c>
      <c r="C252" s="30"/>
      <c r="D252" s="11">
        <v>0</v>
      </c>
      <c r="E252" s="27" t="s">
        <v>18</v>
      </c>
      <c r="F252" s="11"/>
      <c r="G252" s="45">
        <f t="shared" si="21"/>
        <v>0</v>
      </c>
      <c r="H252" s="6"/>
      <c r="I252" s="62" t="e">
        <f>+G252/$H$323</f>
        <v>#DIV/0!</v>
      </c>
      <c r="K252" s="49"/>
    </row>
    <row r="253" spans="1:23" s="2" customFormat="1" ht="15.75">
      <c r="A253" s="43" t="s">
        <v>395</v>
      </c>
      <c r="B253" s="99" t="s">
        <v>374</v>
      </c>
      <c r="C253" s="30"/>
      <c r="D253" s="11">
        <v>0</v>
      </c>
      <c r="E253" s="27" t="s">
        <v>18</v>
      </c>
      <c r="F253" s="11"/>
      <c r="G253" s="45">
        <f t="shared" si="21"/>
        <v>0</v>
      </c>
      <c r="H253" s="6"/>
      <c r="I253" s="62" t="e">
        <f>+G253/$H$323</f>
        <v>#DIV/0!</v>
      </c>
      <c r="K253" s="49"/>
    </row>
    <row r="254" spans="1:23" ht="15.75" thickBot="1">
      <c r="A254" s="20"/>
      <c r="B254" s="102"/>
      <c r="C254" s="102"/>
      <c r="D254" s="39"/>
      <c r="E254" s="39"/>
      <c r="F254" s="39"/>
      <c r="G254" s="39"/>
      <c r="H254" s="40"/>
      <c r="I254" s="40"/>
      <c r="J254" s="52"/>
      <c r="K254" s="50"/>
    </row>
    <row r="255" spans="1:23" s="2" customFormat="1" ht="21" thickBot="1">
      <c r="A255" s="22">
        <v>13</v>
      </c>
      <c r="B255" s="23" t="s">
        <v>396</v>
      </c>
      <c r="C255" s="73"/>
      <c r="D255" s="24"/>
      <c r="E255" s="25"/>
      <c r="F255" s="25"/>
      <c r="G255" s="25"/>
      <c r="H255" s="26">
        <f>SUM(G257:G258)</f>
        <v>0</v>
      </c>
      <c r="I255" s="47"/>
      <c r="J255" s="42" t="e">
        <f>SUM(I257:I258)</f>
        <v>#DIV/0!</v>
      </c>
      <c r="K255"/>
      <c r="L255"/>
      <c r="M255"/>
      <c r="N255"/>
      <c r="O255"/>
      <c r="P255"/>
      <c r="Q255"/>
      <c r="R255"/>
      <c r="S255"/>
      <c r="T255"/>
      <c r="U255"/>
      <c r="V255"/>
      <c r="W255"/>
    </row>
    <row r="256" spans="1:23" s="2" customFormat="1">
      <c r="A256" s="37"/>
      <c r="B256" s="38"/>
      <c r="C256" s="29"/>
      <c r="D256" s="5"/>
      <c r="E256" s="5"/>
      <c r="F256" s="5"/>
      <c r="G256" s="5"/>
      <c r="H256" s="6"/>
      <c r="I256" s="6"/>
      <c r="J256" s="51"/>
      <c r="K256" s="50"/>
      <c r="L256"/>
      <c r="M256"/>
      <c r="N256"/>
      <c r="O256"/>
      <c r="P256"/>
      <c r="Q256"/>
      <c r="R256"/>
      <c r="S256"/>
      <c r="T256"/>
      <c r="U256"/>
      <c r="V256"/>
      <c r="W256"/>
    </row>
    <row r="257" spans="1:23" s="2" customFormat="1" ht="30">
      <c r="A257" s="43" t="s">
        <v>397</v>
      </c>
      <c r="B257" s="98" t="s">
        <v>398</v>
      </c>
      <c r="C257" s="30"/>
      <c r="D257" s="11">
        <v>0</v>
      </c>
      <c r="E257" s="27" t="s">
        <v>18</v>
      </c>
      <c r="F257" s="11"/>
      <c r="G257" s="45">
        <f t="shared" ref="G257" si="22">+D257*F257</f>
        <v>0</v>
      </c>
      <c r="H257" s="6"/>
      <c r="I257" s="62" t="e">
        <f>+G257/$H$323</f>
        <v>#DIV/0!</v>
      </c>
      <c r="K257" s="49"/>
    </row>
    <row r="258" spans="1:23" ht="15.75" thickBot="1">
      <c r="A258" s="20"/>
      <c r="B258" s="102"/>
      <c r="C258" s="102"/>
      <c r="D258" s="39"/>
      <c r="E258" s="39"/>
      <c r="F258" s="39"/>
      <c r="G258" s="39"/>
      <c r="H258" s="40"/>
      <c r="I258" s="40"/>
      <c r="J258" s="52"/>
      <c r="K258" s="50"/>
    </row>
    <row r="259" spans="1:23" s="2" customFormat="1" ht="21" thickBot="1">
      <c r="A259" s="22">
        <v>14</v>
      </c>
      <c r="B259" s="23" t="s">
        <v>399</v>
      </c>
      <c r="C259" s="73"/>
      <c r="D259" s="24"/>
      <c r="E259" s="25"/>
      <c r="F259" s="25"/>
      <c r="G259" s="25"/>
      <c r="H259" s="26">
        <f>SUM(G261:G271)</f>
        <v>0</v>
      </c>
      <c r="I259" s="47"/>
      <c r="J259" s="42" t="e">
        <f>SUM(I261:I271)</f>
        <v>#DIV/0!</v>
      </c>
      <c r="K259"/>
      <c r="L259"/>
      <c r="M259"/>
      <c r="N259"/>
      <c r="O259"/>
      <c r="P259"/>
      <c r="Q259"/>
      <c r="R259"/>
      <c r="S259"/>
      <c r="T259"/>
      <c r="U259"/>
      <c r="V259"/>
      <c r="W259"/>
    </row>
    <row r="260" spans="1:23" s="2" customFormat="1">
      <c r="A260" s="37"/>
      <c r="B260" s="38"/>
      <c r="C260" s="29"/>
      <c r="D260" s="5"/>
      <c r="E260" s="5"/>
      <c r="F260" s="5"/>
      <c r="G260" s="5"/>
      <c r="H260" s="6"/>
      <c r="I260" s="6"/>
      <c r="J260" s="51"/>
      <c r="K260" s="50"/>
      <c r="L260"/>
      <c r="M260"/>
      <c r="N260"/>
      <c r="O260"/>
      <c r="P260"/>
      <c r="Q260"/>
      <c r="R260"/>
      <c r="S260"/>
      <c r="T260"/>
      <c r="U260"/>
      <c r="V260"/>
      <c r="W260"/>
    </row>
    <row r="261" spans="1:23" s="2" customFormat="1" ht="30">
      <c r="A261" s="43" t="s">
        <v>410</v>
      </c>
      <c r="B261" s="98" t="s">
        <v>400</v>
      </c>
      <c r="C261" s="30"/>
      <c r="D261" s="11">
        <v>0</v>
      </c>
      <c r="E261" s="27" t="s">
        <v>16</v>
      </c>
      <c r="F261" s="11"/>
      <c r="G261" s="45">
        <f t="shared" ref="G261:G270" si="23">+D261*F261</f>
        <v>0</v>
      </c>
      <c r="H261" s="6"/>
      <c r="I261" s="62" t="e">
        <f>+G261/$H$323</f>
        <v>#DIV/0!</v>
      </c>
      <c r="K261" s="49"/>
    </row>
    <row r="262" spans="1:23" s="2" customFormat="1" ht="15.75">
      <c r="A262" s="43" t="s">
        <v>411</v>
      </c>
      <c r="B262" s="98" t="s">
        <v>401</v>
      </c>
      <c r="C262" s="30"/>
      <c r="D262" s="11">
        <v>0</v>
      </c>
      <c r="E262" s="27" t="s">
        <v>18</v>
      </c>
      <c r="F262" s="11"/>
      <c r="G262" s="45">
        <f t="shared" si="23"/>
        <v>0</v>
      </c>
      <c r="H262" s="6"/>
      <c r="I262" s="62" t="e">
        <f>+G262/$H$323</f>
        <v>#DIV/0!</v>
      </c>
      <c r="K262" s="49"/>
    </row>
    <row r="263" spans="1:23" s="2" customFormat="1" ht="15.75">
      <c r="A263" s="43" t="s">
        <v>412</v>
      </c>
      <c r="B263" s="99" t="s">
        <v>402</v>
      </c>
      <c r="C263" s="30"/>
      <c r="D263" s="11">
        <v>0</v>
      </c>
      <c r="E263" s="27" t="s">
        <v>18</v>
      </c>
      <c r="F263" s="11"/>
      <c r="G263" s="45">
        <f t="shared" si="23"/>
        <v>0</v>
      </c>
      <c r="H263" s="6"/>
      <c r="I263" s="62" t="e">
        <f>+G263/$H$323</f>
        <v>#DIV/0!</v>
      </c>
      <c r="K263" s="49"/>
    </row>
    <row r="264" spans="1:23" s="2" customFormat="1" ht="30">
      <c r="A264" s="43" t="s">
        <v>413</v>
      </c>
      <c r="B264" s="99" t="s">
        <v>403</v>
      </c>
      <c r="C264" s="30"/>
      <c r="D264" s="11">
        <v>0</v>
      </c>
      <c r="E264" s="27" t="s">
        <v>18</v>
      </c>
      <c r="F264" s="11"/>
      <c r="G264" s="45">
        <f t="shared" si="23"/>
        <v>0</v>
      </c>
      <c r="H264" s="6"/>
      <c r="I264" s="62" t="e">
        <f>+G264/$H$323</f>
        <v>#DIV/0!</v>
      </c>
      <c r="K264" s="49"/>
    </row>
    <row r="265" spans="1:23" s="2" customFormat="1" ht="15.75">
      <c r="A265" s="43" t="s">
        <v>414</v>
      </c>
      <c r="B265" s="99" t="s">
        <v>404</v>
      </c>
      <c r="C265" s="30"/>
      <c r="D265" s="11">
        <v>0</v>
      </c>
      <c r="E265" s="27" t="s">
        <v>18</v>
      </c>
      <c r="F265" s="11"/>
      <c r="G265" s="45">
        <f t="shared" si="23"/>
        <v>0</v>
      </c>
      <c r="H265" s="6"/>
      <c r="I265" s="62" t="e">
        <f>+G265/$H$323</f>
        <v>#DIV/0!</v>
      </c>
      <c r="K265" s="49"/>
    </row>
    <row r="266" spans="1:23" s="2" customFormat="1" ht="15.75">
      <c r="A266" s="43" t="s">
        <v>415</v>
      </c>
      <c r="B266" s="99" t="s">
        <v>405</v>
      </c>
      <c r="C266" s="30"/>
      <c r="D266" s="11">
        <v>0</v>
      </c>
      <c r="E266" s="27" t="s">
        <v>18</v>
      </c>
      <c r="F266" s="11"/>
      <c r="G266" s="45">
        <f t="shared" si="23"/>
        <v>0</v>
      </c>
      <c r="H266" s="6"/>
      <c r="I266" s="62" t="e">
        <f>+G266/$H$323</f>
        <v>#DIV/0!</v>
      </c>
      <c r="K266" s="49"/>
    </row>
    <row r="267" spans="1:23" s="2" customFormat="1" ht="15.75">
      <c r="A267" s="43" t="s">
        <v>416</v>
      </c>
      <c r="B267" s="99" t="s">
        <v>406</v>
      </c>
      <c r="C267" s="30"/>
      <c r="D267" s="11">
        <v>0</v>
      </c>
      <c r="E267" s="27" t="s">
        <v>18</v>
      </c>
      <c r="F267" s="11"/>
      <c r="G267" s="45">
        <f t="shared" si="23"/>
        <v>0</v>
      </c>
      <c r="H267" s="6"/>
      <c r="I267" s="62" t="e">
        <f>+G267/$H$323</f>
        <v>#DIV/0!</v>
      </c>
      <c r="K267" s="49"/>
    </row>
    <row r="268" spans="1:23" s="2" customFormat="1" ht="15.75">
      <c r="A268" s="43" t="s">
        <v>417</v>
      </c>
      <c r="B268" s="99" t="s">
        <v>407</v>
      </c>
      <c r="C268" s="30"/>
      <c r="D268" s="11">
        <v>0</v>
      </c>
      <c r="E268" s="27" t="s">
        <v>18</v>
      </c>
      <c r="F268" s="11"/>
      <c r="G268" s="45">
        <f t="shared" si="23"/>
        <v>0</v>
      </c>
      <c r="H268" s="6"/>
      <c r="I268" s="62" t="e">
        <f>+G268/$H$323</f>
        <v>#DIV/0!</v>
      </c>
      <c r="K268" s="49"/>
    </row>
    <row r="269" spans="1:23" s="2" customFormat="1" ht="15.75">
      <c r="A269" s="43" t="s">
        <v>418</v>
      </c>
      <c r="B269" s="99" t="s">
        <v>408</v>
      </c>
      <c r="C269" s="30"/>
      <c r="D269" s="11">
        <v>0</v>
      </c>
      <c r="E269" s="27" t="s">
        <v>18</v>
      </c>
      <c r="F269" s="11"/>
      <c r="G269" s="45">
        <f t="shared" si="23"/>
        <v>0</v>
      </c>
      <c r="H269" s="6"/>
      <c r="I269" s="62" t="e">
        <f>+G269/$H$323</f>
        <v>#DIV/0!</v>
      </c>
      <c r="K269" s="49"/>
    </row>
    <row r="270" spans="1:23" s="2" customFormat="1" ht="15.75">
      <c r="A270" s="43" t="s">
        <v>419</v>
      </c>
      <c r="B270" s="99" t="s">
        <v>409</v>
      </c>
      <c r="C270" s="30"/>
      <c r="D270" s="11">
        <v>0</v>
      </c>
      <c r="E270" s="27" t="s">
        <v>18</v>
      </c>
      <c r="F270" s="11"/>
      <c r="G270" s="45">
        <f t="shared" si="23"/>
        <v>0</v>
      </c>
      <c r="H270" s="6"/>
      <c r="I270" s="62" t="e">
        <f>+G270/$H$323</f>
        <v>#DIV/0!</v>
      </c>
      <c r="K270" s="49"/>
    </row>
    <row r="271" spans="1:23" ht="15.75" thickBot="1">
      <c r="A271" s="20"/>
      <c r="B271" s="102"/>
      <c r="C271" s="102"/>
      <c r="D271" s="39"/>
      <c r="E271" s="39"/>
      <c r="F271" s="39"/>
      <c r="G271" s="39"/>
      <c r="H271" s="40"/>
      <c r="I271" s="40"/>
      <c r="J271" s="52"/>
      <c r="K271" s="50"/>
    </row>
    <row r="272" spans="1:23" s="2" customFormat="1" ht="21" thickBot="1">
      <c r="A272" s="22">
        <v>15</v>
      </c>
      <c r="B272" s="23" t="s">
        <v>420</v>
      </c>
      <c r="C272" s="73"/>
      <c r="D272" s="24"/>
      <c r="E272" s="25"/>
      <c r="F272" s="25"/>
      <c r="G272" s="25"/>
      <c r="H272" s="26">
        <f>SUM(G274:G277)</f>
        <v>0</v>
      </c>
      <c r="I272" s="47"/>
      <c r="J272" s="42" t="e">
        <f>SUM(I274:I277)</f>
        <v>#DIV/0!</v>
      </c>
      <c r="K272"/>
      <c r="L272"/>
      <c r="M272"/>
      <c r="N272"/>
      <c r="O272"/>
      <c r="P272"/>
      <c r="Q272"/>
      <c r="R272"/>
      <c r="S272"/>
      <c r="T272"/>
      <c r="U272"/>
      <c r="V272"/>
      <c r="W272"/>
    </row>
    <row r="273" spans="1:23" s="2" customFormat="1">
      <c r="A273" s="37"/>
      <c r="B273" s="38"/>
      <c r="C273" s="29"/>
      <c r="D273" s="5"/>
      <c r="E273" s="5"/>
      <c r="F273" s="5"/>
      <c r="G273" s="5"/>
      <c r="H273" s="6"/>
      <c r="I273" s="6"/>
      <c r="J273" s="51"/>
      <c r="K273" s="50"/>
      <c r="L273"/>
      <c r="M273"/>
      <c r="N273"/>
      <c r="O273"/>
      <c r="P273"/>
      <c r="Q273"/>
      <c r="R273"/>
      <c r="S273"/>
      <c r="T273"/>
      <c r="U273"/>
      <c r="V273"/>
      <c r="W273"/>
    </row>
    <row r="274" spans="1:23" s="2" customFormat="1" ht="30">
      <c r="A274" s="43" t="s">
        <v>424</v>
      </c>
      <c r="B274" s="98" t="s">
        <v>421</v>
      </c>
      <c r="C274" s="30"/>
      <c r="D274" s="11">
        <v>0</v>
      </c>
      <c r="E274" s="27" t="s">
        <v>18</v>
      </c>
      <c r="F274" s="11"/>
      <c r="G274" s="45">
        <f t="shared" ref="G274:G276" si="24">+D274*F274</f>
        <v>0</v>
      </c>
      <c r="H274" s="6"/>
      <c r="I274" s="62" t="e">
        <f>+G274/$H$323</f>
        <v>#DIV/0!</v>
      </c>
      <c r="K274" s="49"/>
    </row>
    <row r="275" spans="1:23" s="2" customFormat="1" ht="30">
      <c r="A275" s="43" t="s">
        <v>425</v>
      </c>
      <c r="B275" s="98" t="s">
        <v>422</v>
      </c>
      <c r="C275" s="30"/>
      <c r="D275" s="11">
        <v>0</v>
      </c>
      <c r="E275" s="27" t="s">
        <v>18</v>
      </c>
      <c r="F275" s="11"/>
      <c r="G275" s="45">
        <f t="shared" si="24"/>
        <v>0</v>
      </c>
      <c r="H275" s="6"/>
      <c r="I275" s="62" t="e">
        <f>+G275/$H$323</f>
        <v>#DIV/0!</v>
      </c>
      <c r="K275" s="49"/>
    </row>
    <row r="276" spans="1:23" s="2" customFormat="1" ht="30">
      <c r="A276" s="43" t="s">
        <v>426</v>
      </c>
      <c r="B276" s="99" t="s">
        <v>423</v>
      </c>
      <c r="C276" s="30"/>
      <c r="D276" s="11">
        <v>0</v>
      </c>
      <c r="E276" s="27" t="s">
        <v>18</v>
      </c>
      <c r="F276" s="11"/>
      <c r="G276" s="45">
        <f t="shared" si="24"/>
        <v>0</v>
      </c>
      <c r="H276" s="6"/>
      <c r="I276" s="62" t="e">
        <f>+G276/$H$323</f>
        <v>#DIV/0!</v>
      </c>
      <c r="K276" s="49"/>
    </row>
    <row r="277" spans="1:23" ht="15.75" thickBot="1">
      <c r="A277" s="20"/>
      <c r="B277" s="102"/>
      <c r="C277" s="102"/>
      <c r="D277" s="39"/>
      <c r="E277" s="39"/>
      <c r="F277" s="39"/>
      <c r="G277" s="39"/>
      <c r="H277" s="40"/>
      <c r="I277" s="40"/>
      <c r="J277" s="52"/>
      <c r="K277" s="50"/>
    </row>
    <row r="278" spans="1:23" s="2" customFormat="1" ht="21" thickBot="1">
      <c r="A278" s="22">
        <v>16</v>
      </c>
      <c r="B278" s="23" t="s">
        <v>427</v>
      </c>
      <c r="C278" s="73"/>
      <c r="D278" s="24"/>
      <c r="E278" s="25"/>
      <c r="F278" s="25"/>
      <c r="G278" s="25"/>
      <c r="H278" s="26">
        <f>SUM(G280:G284)</f>
        <v>0</v>
      </c>
      <c r="I278" s="47"/>
      <c r="J278" s="42" t="e">
        <f>SUM(I280:I284)</f>
        <v>#DIV/0!</v>
      </c>
      <c r="K278"/>
      <c r="L278"/>
      <c r="M278"/>
      <c r="N278"/>
      <c r="O278"/>
      <c r="P278"/>
      <c r="Q278"/>
      <c r="R278"/>
      <c r="S278"/>
      <c r="T278"/>
      <c r="U278"/>
      <c r="V278"/>
      <c r="W278"/>
    </row>
    <row r="279" spans="1:23" s="2" customFormat="1">
      <c r="A279" s="37"/>
      <c r="B279" s="38"/>
      <c r="C279" s="29"/>
      <c r="D279" s="5"/>
      <c r="E279" s="5"/>
      <c r="F279" s="5"/>
      <c r="G279" s="5"/>
      <c r="H279" s="6"/>
      <c r="I279" s="6"/>
      <c r="J279" s="51"/>
      <c r="K279" s="50"/>
      <c r="L279"/>
      <c r="M279"/>
      <c r="N279"/>
      <c r="O279"/>
      <c r="P279"/>
      <c r="Q279"/>
      <c r="R279"/>
      <c r="S279"/>
      <c r="T279"/>
      <c r="U279"/>
      <c r="V279"/>
      <c r="W279"/>
    </row>
    <row r="280" spans="1:23" s="2" customFormat="1" ht="15.75">
      <c r="A280" s="43" t="s">
        <v>432</v>
      </c>
      <c r="B280" s="98" t="s">
        <v>428</v>
      </c>
      <c r="C280" s="30"/>
      <c r="D280" s="11">
        <v>0</v>
      </c>
      <c r="E280" s="27" t="s">
        <v>17</v>
      </c>
      <c r="F280" s="11"/>
      <c r="G280" s="45">
        <f t="shared" ref="G280:G281" si="25">+D280*F280</f>
        <v>0</v>
      </c>
      <c r="H280" s="6"/>
      <c r="I280" s="62" t="e">
        <f>+G280/$H$323</f>
        <v>#DIV/0!</v>
      </c>
      <c r="K280" s="49"/>
    </row>
    <row r="281" spans="1:23" s="2" customFormat="1" ht="15.75">
      <c r="A281" s="43" t="s">
        <v>433</v>
      </c>
      <c r="B281" s="98" t="s">
        <v>429</v>
      </c>
      <c r="C281" s="30"/>
      <c r="D281" s="11">
        <v>0</v>
      </c>
      <c r="E281" s="27" t="s">
        <v>16</v>
      </c>
      <c r="F281" s="11"/>
      <c r="G281" s="45">
        <f t="shared" si="25"/>
        <v>0</v>
      </c>
      <c r="H281" s="6"/>
      <c r="I281" s="62" t="e">
        <f>+G281/$H$323</f>
        <v>#DIV/0!</v>
      </c>
      <c r="K281" s="49"/>
    </row>
    <row r="282" spans="1:23" s="2" customFormat="1" ht="15.75">
      <c r="A282" s="43" t="s">
        <v>434</v>
      </c>
      <c r="B282" s="99" t="s">
        <v>430</v>
      </c>
      <c r="C282" s="30"/>
      <c r="D282" s="11">
        <v>0</v>
      </c>
      <c r="E282" s="27" t="s">
        <v>16</v>
      </c>
      <c r="F282" s="11"/>
      <c r="G282" s="45">
        <f t="shared" ref="G282:G283" si="26">+D282*F282</f>
        <v>0</v>
      </c>
      <c r="H282" s="6"/>
      <c r="I282" s="62" t="e">
        <f>+G282/$H$323</f>
        <v>#DIV/0!</v>
      </c>
      <c r="K282" s="49"/>
    </row>
    <row r="283" spans="1:23" s="2" customFormat="1" ht="15.75">
      <c r="A283" s="43" t="s">
        <v>435</v>
      </c>
      <c r="B283" s="99" t="s">
        <v>431</v>
      </c>
      <c r="C283" s="30"/>
      <c r="D283" s="11">
        <v>0</v>
      </c>
      <c r="E283" s="27" t="s">
        <v>16</v>
      </c>
      <c r="F283" s="11"/>
      <c r="G283" s="45">
        <f t="shared" si="26"/>
        <v>0</v>
      </c>
      <c r="H283" s="6"/>
      <c r="I283" s="62" t="e">
        <f>+G283/$H$323</f>
        <v>#DIV/0!</v>
      </c>
      <c r="K283" s="49"/>
    </row>
    <row r="284" spans="1:23" ht="15.75" thickBot="1">
      <c r="A284" s="20"/>
      <c r="B284" s="102"/>
      <c r="C284" s="102"/>
      <c r="D284" s="39"/>
      <c r="E284" s="39"/>
      <c r="F284" s="39"/>
      <c r="G284" s="39"/>
      <c r="H284" s="40"/>
      <c r="I284" s="40"/>
      <c r="J284" s="52"/>
      <c r="K284" s="50"/>
    </row>
    <row r="285" spans="1:23" s="2" customFormat="1" ht="21" thickBot="1">
      <c r="A285" s="22">
        <v>17</v>
      </c>
      <c r="B285" s="23" t="s">
        <v>436</v>
      </c>
      <c r="C285" s="73"/>
      <c r="D285" s="24"/>
      <c r="E285" s="25"/>
      <c r="F285" s="25"/>
      <c r="G285" s="25"/>
      <c r="H285" s="26">
        <f>SUM(G287:G288)</f>
        <v>0</v>
      </c>
      <c r="I285" s="47"/>
      <c r="J285" s="42" t="e">
        <f>SUM(I287:I288)</f>
        <v>#DIV/0!</v>
      </c>
      <c r="K285"/>
      <c r="L285"/>
      <c r="M285"/>
      <c r="N285"/>
      <c r="O285"/>
      <c r="P285"/>
      <c r="Q285"/>
      <c r="R285"/>
      <c r="S285"/>
      <c r="T285"/>
      <c r="U285"/>
      <c r="V285"/>
      <c r="W285"/>
    </row>
    <row r="286" spans="1:23" s="2" customFormat="1">
      <c r="A286" s="37"/>
      <c r="B286" s="38"/>
      <c r="C286" s="29"/>
      <c r="D286" s="5"/>
      <c r="E286" s="5"/>
      <c r="F286" s="5"/>
      <c r="G286" s="5"/>
      <c r="H286" s="6"/>
      <c r="I286" s="6"/>
      <c r="J286" s="51"/>
      <c r="K286" s="50"/>
      <c r="L286"/>
      <c r="M286"/>
      <c r="N286"/>
      <c r="O286"/>
      <c r="P286"/>
      <c r="Q286"/>
      <c r="R286"/>
      <c r="S286"/>
      <c r="T286"/>
      <c r="U286"/>
      <c r="V286"/>
      <c r="W286"/>
    </row>
    <row r="287" spans="1:23" s="2" customFormat="1" ht="30">
      <c r="A287" s="43" t="s">
        <v>438</v>
      </c>
      <c r="B287" s="98" t="s">
        <v>437</v>
      </c>
      <c r="C287" s="30"/>
      <c r="D287" s="11">
        <v>0</v>
      </c>
      <c r="E287" s="27" t="s">
        <v>16</v>
      </c>
      <c r="F287" s="11"/>
      <c r="G287" s="45">
        <f t="shared" ref="G287" si="27">+D287*F287</f>
        <v>0</v>
      </c>
      <c r="H287" s="6"/>
      <c r="I287" s="62" t="e">
        <f>+G287/$H$323</f>
        <v>#DIV/0!</v>
      </c>
      <c r="K287" s="49"/>
    </row>
    <row r="288" spans="1:23" ht="15.75" thickBot="1">
      <c r="A288" s="20"/>
      <c r="B288" s="102"/>
      <c r="C288" s="102"/>
      <c r="D288" s="39"/>
      <c r="E288" s="39"/>
      <c r="F288" s="39"/>
      <c r="G288" s="39"/>
      <c r="H288" s="40"/>
      <c r="I288" s="40"/>
      <c r="J288" s="52"/>
      <c r="K288" s="50"/>
    </row>
    <row r="289" spans="1:23" s="2" customFormat="1" ht="21" thickBot="1">
      <c r="A289" s="22">
        <v>18</v>
      </c>
      <c r="B289" s="23" t="s">
        <v>44</v>
      </c>
      <c r="C289" s="73"/>
      <c r="D289" s="24"/>
      <c r="E289" s="25"/>
      <c r="F289" s="25"/>
      <c r="G289" s="25"/>
      <c r="H289" s="26">
        <f>SUM(G291:G301)</f>
        <v>0</v>
      </c>
      <c r="I289" s="47"/>
      <c r="J289" s="42" t="e">
        <f>SUM(I291:I301)</f>
        <v>#DIV/0!</v>
      </c>
      <c r="K289"/>
      <c r="L289"/>
      <c r="M289"/>
      <c r="N289"/>
      <c r="O289"/>
      <c r="P289"/>
      <c r="Q289"/>
      <c r="R289"/>
      <c r="S289"/>
      <c r="T289"/>
      <c r="U289"/>
      <c r="V289"/>
      <c r="W289"/>
    </row>
    <row r="290" spans="1:23" s="2" customFormat="1">
      <c r="A290" s="37"/>
      <c r="B290" s="38"/>
      <c r="C290" s="29"/>
      <c r="D290" s="5"/>
      <c r="E290" s="5"/>
      <c r="F290" s="5"/>
      <c r="G290" s="5"/>
      <c r="H290" s="6"/>
      <c r="I290" s="6"/>
      <c r="J290" s="51"/>
      <c r="K290" s="50"/>
      <c r="L290"/>
      <c r="M290"/>
      <c r="N290"/>
      <c r="O290"/>
      <c r="P290"/>
      <c r="Q290"/>
      <c r="R290"/>
      <c r="S290"/>
      <c r="T290"/>
      <c r="U290"/>
      <c r="V290"/>
      <c r="W290"/>
    </row>
    <row r="291" spans="1:23" s="2" customFormat="1" ht="30">
      <c r="A291" s="43" t="s">
        <v>449</v>
      </c>
      <c r="B291" s="98" t="s">
        <v>439</v>
      </c>
      <c r="C291" s="30"/>
      <c r="D291" s="11">
        <v>0</v>
      </c>
      <c r="E291" s="27" t="s">
        <v>16</v>
      </c>
      <c r="F291" s="11"/>
      <c r="G291" s="45">
        <f t="shared" ref="G291:G300" si="28">+D291*F291</f>
        <v>0</v>
      </c>
      <c r="H291" s="6"/>
      <c r="I291" s="62" t="e">
        <f t="shared" ref="I291:I300" si="29">+G291/$H$323</f>
        <v>#DIV/0!</v>
      </c>
      <c r="K291" s="49"/>
    </row>
    <row r="292" spans="1:23" s="2" customFormat="1" ht="30">
      <c r="A292" s="43" t="s">
        <v>450</v>
      </c>
      <c r="B292" s="98" t="s">
        <v>440</v>
      </c>
      <c r="C292" s="30"/>
      <c r="D292" s="11">
        <v>0</v>
      </c>
      <c r="E292" s="27" t="s">
        <v>18</v>
      </c>
      <c r="F292" s="11"/>
      <c r="G292" s="45">
        <f t="shared" si="28"/>
        <v>0</v>
      </c>
      <c r="H292" s="6"/>
      <c r="I292" s="62" t="e">
        <f t="shared" si="29"/>
        <v>#DIV/0!</v>
      </c>
      <c r="K292" s="49"/>
    </row>
    <row r="293" spans="1:23" s="2" customFormat="1" ht="30">
      <c r="A293" s="43" t="s">
        <v>451</v>
      </c>
      <c r="B293" s="99" t="s">
        <v>441</v>
      </c>
      <c r="C293" s="30"/>
      <c r="D293" s="11">
        <v>0</v>
      </c>
      <c r="E293" s="27" t="s">
        <v>18</v>
      </c>
      <c r="F293" s="11"/>
      <c r="G293" s="45">
        <f t="shared" si="28"/>
        <v>0</v>
      </c>
      <c r="H293" s="6"/>
      <c r="I293" s="62" t="e">
        <f t="shared" si="29"/>
        <v>#DIV/0!</v>
      </c>
      <c r="K293" s="49"/>
    </row>
    <row r="294" spans="1:23" s="2" customFormat="1" ht="30">
      <c r="A294" s="43" t="s">
        <v>452</v>
      </c>
      <c r="B294" s="99" t="s">
        <v>442</v>
      </c>
      <c r="C294" s="30"/>
      <c r="D294" s="11">
        <v>0</v>
      </c>
      <c r="E294" s="27" t="s">
        <v>16</v>
      </c>
      <c r="F294" s="11"/>
      <c r="G294" s="45">
        <f t="shared" si="28"/>
        <v>0</v>
      </c>
      <c r="H294" s="6"/>
      <c r="I294" s="62" t="e">
        <f t="shared" si="29"/>
        <v>#DIV/0!</v>
      </c>
      <c r="K294" s="49"/>
    </row>
    <row r="295" spans="1:23" s="2" customFormat="1" ht="15.75">
      <c r="A295" s="43" t="s">
        <v>453</v>
      </c>
      <c r="B295" s="99" t="s">
        <v>443</v>
      </c>
      <c r="C295" s="30"/>
      <c r="D295" s="11">
        <v>0</v>
      </c>
      <c r="E295" s="27" t="s">
        <v>18</v>
      </c>
      <c r="F295" s="11"/>
      <c r="G295" s="45">
        <f t="shared" si="28"/>
        <v>0</v>
      </c>
      <c r="H295" s="6"/>
      <c r="I295" s="62" t="e">
        <f t="shared" si="29"/>
        <v>#DIV/0!</v>
      </c>
      <c r="K295" s="49"/>
    </row>
    <row r="296" spans="1:23" s="2" customFormat="1" ht="15.75">
      <c r="A296" s="43" t="s">
        <v>454</v>
      </c>
      <c r="B296" s="99" t="s">
        <v>444</v>
      </c>
      <c r="C296" s="30"/>
      <c r="D296" s="11">
        <v>0</v>
      </c>
      <c r="E296" s="27" t="s">
        <v>16</v>
      </c>
      <c r="F296" s="11"/>
      <c r="G296" s="45">
        <f t="shared" si="28"/>
        <v>0</v>
      </c>
      <c r="H296" s="6"/>
      <c r="I296" s="62" t="e">
        <f t="shared" si="29"/>
        <v>#DIV/0!</v>
      </c>
      <c r="K296" s="49"/>
    </row>
    <row r="297" spans="1:23" s="2" customFormat="1" ht="15.75">
      <c r="A297" s="43" t="s">
        <v>455</v>
      </c>
      <c r="B297" s="99" t="s">
        <v>445</v>
      </c>
      <c r="C297" s="30"/>
      <c r="D297" s="11">
        <v>0</v>
      </c>
      <c r="E297" s="27" t="s">
        <v>16</v>
      </c>
      <c r="F297" s="11"/>
      <c r="G297" s="45">
        <f t="shared" si="28"/>
        <v>0</v>
      </c>
      <c r="H297" s="6"/>
      <c r="I297" s="62" t="e">
        <f t="shared" si="29"/>
        <v>#DIV/0!</v>
      </c>
      <c r="K297" s="49"/>
    </row>
    <row r="298" spans="1:23" s="2" customFormat="1" ht="30">
      <c r="A298" s="43" t="s">
        <v>456</v>
      </c>
      <c r="B298" s="99" t="s">
        <v>446</v>
      </c>
      <c r="C298" s="30"/>
      <c r="D298" s="11">
        <v>0</v>
      </c>
      <c r="E298" s="27" t="s">
        <v>16</v>
      </c>
      <c r="F298" s="11"/>
      <c r="G298" s="45">
        <f t="shared" si="28"/>
        <v>0</v>
      </c>
      <c r="H298" s="6"/>
      <c r="I298" s="62" t="e">
        <f t="shared" si="29"/>
        <v>#DIV/0!</v>
      </c>
      <c r="K298" s="49"/>
    </row>
    <row r="299" spans="1:23" s="2" customFormat="1" ht="15.75">
      <c r="A299" s="43" t="s">
        <v>457</v>
      </c>
      <c r="B299" s="99" t="s">
        <v>447</v>
      </c>
      <c r="C299" s="30"/>
      <c r="D299" s="11">
        <v>0</v>
      </c>
      <c r="E299" s="27" t="s">
        <v>16</v>
      </c>
      <c r="F299" s="11"/>
      <c r="G299" s="45">
        <f t="shared" si="28"/>
        <v>0</v>
      </c>
      <c r="H299" s="6"/>
      <c r="I299" s="62" t="e">
        <f t="shared" si="29"/>
        <v>#DIV/0!</v>
      </c>
      <c r="K299" s="49"/>
    </row>
    <row r="300" spans="1:23" s="2" customFormat="1" ht="15.75">
      <c r="A300" s="43" t="s">
        <v>458</v>
      </c>
      <c r="B300" s="99" t="s">
        <v>448</v>
      </c>
      <c r="C300" s="30"/>
      <c r="D300" s="11">
        <v>0</v>
      </c>
      <c r="E300" s="27" t="s">
        <v>17</v>
      </c>
      <c r="F300" s="11"/>
      <c r="G300" s="45">
        <f t="shared" si="28"/>
        <v>0</v>
      </c>
      <c r="H300" s="6"/>
      <c r="I300" s="62" t="e">
        <f t="shared" si="29"/>
        <v>#DIV/0!</v>
      </c>
      <c r="K300" s="49"/>
    </row>
    <row r="301" spans="1:23" ht="15.75" thickBot="1">
      <c r="A301" s="20"/>
      <c r="B301" s="102"/>
      <c r="C301" s="102"/>
      <c r="D301" s="39"/>
      <c r="E301" s="39"/>
      <c r="F301" s="39"/>
      <c r="G301" s="39"/>
      <c r="H301" s="40"/>
      <c r="I301" s="40"/>
      <c r="J301" s="52"/>
      <c r="K301" s="50"/>
    </row>
    <row r="302" spans="1:23" s="2" customFormat="1" ht="21" thickBot="1">
      <c r="A302" s="22">
        <v>19</v>
      </c>
      <c r="B302" s="23" t="s">
        <v>459</v>
      </c>
      <c r="C302" s="73"/>
      <c r="D302" s="24"/>
      <c r="E302" s="25"/>
      <c r="F302" s="25"/>
      <c r="G302" s="25"/>
      <c r="H302" s="26">
        <f>SUM(G304:G306)</f>
        <v>0</v>
      </c>
      <c r="I302" s="47"/>
      <c r="J302" s="42" t="e">
        <f>SUM(I304:I306)</f>
        <v>#DIV/0!</v>
      </c>
      <c r="K302"/>
      <c r="L302"/>
      <c r="M302"/>
      <c r="N302"/>
      <c r="O302"/>
      <c r="P302"/>
      <c r="Q302"/>
      <c r="R302"/>
      <c r="S302"/>
      <c r="T302"/>
      <c r="U302"/>
      <c r="V302"/>
      <c r="W302"/>
    </row>
    <row r="303" spans="1:23" s="2" customFormat="1">
      <c r="A303" s="37"/>
      <c r="B303" s="38"/>
      <c r="C303" s="29"/>
      <c r="D303" s="5"/>
      <c r="E303" s="5"/>
      <c r="F303" s="5"/>
      <c r="G303" s="5"/>
      <c r="H303" s="6"/>
      <c r="I303" s="6"/>
      <c r="J303" s="51"/>
      <c r="K303" s="50"/>
      <c r="L303"/>
      <c r="M303"/>
      <c r="N303"/>
      <c r="O303"/>
      <c r="P303"/>
      <c r="Q303"/>
      <c r="R303"/>
      <c r="S303"/>
      <c r="T303"/>
      <c r="U303"/>
      <c r="V303"/>
      <c r="W303"/>
    </row>
    <row r="304" spans="1:23" s="2" customFormat="1" ht="30">
      <c r="A304" s="43" t="s">
        <v>462</v>
      </c>
      <c r="B304" s="98" t="s">
        <v>460</v>
      </c>
      <c r="C304" s="30"/>
      <c r="D304" s="11">
        <v>0</v>
      </c>
      <c r="E304" s="27" t="s">
        <v>18</v>
      </c>
      <c r="F304" s="11"/>
      <c r="G304" s="45">
        <f t="shared" ref="G304" si="30">+D304*F304</f>
        <v>0</v>
      </c>
      <c r="H304" s="6"/>
      <c r="I304" s="62" t="e">
        <f>+G304/$H$323</f>
        <v>#DIV/0!</v>
      </c>
      <c r="K304" s="49"/>
    </row>
    <row r="305" spans="1:23" s="2" customFormat="1" ht="30">
      <c r="A305" s="43"/>
      <c r="B305" s="98" t="s">
        <v>461</v>
      </c>
      <c r="C305" s="30"/>
      <c r="D305" s="11"/>
      <c r="E305" s="27"/>
      <c r="F305" s="11"/>
      <c r="G305" s="45"/>
      <c r="H305" s="6"/>
      <c r="I305" s="62"/>
      <c r="K305" s="49"/>
    </row>
    <row r="306" spans="1:23" ht="15.75" thickBot="1">
      <c r="A306" s="20"/>
      <c r="B306" s="102"/>
      <c r="C306" s="102"/>
      <c r="D306" s="39"/>
      <c r="E306" s="39"/>
      <c r="F306" s="39"/>
      <c r="G306" s="39"/>
      <c r="H306" s="40"/>
      <c r="I306" s="40"/>
      <c r="J306" s="52"/>
      <c r="K306" s="50"/>
    </row>
    <row r="307" spans="1:23" s="2" customFormat="1" ht="21" thickBot="1">
      <c r="A307" s="22">
        <v>20</v>
      </c>
      <c r="B307" s="23" t="s">
        <v>463</v>
      </c>
      <c r="C307" s="73"/>
      <c r="D307" s="24"/>
      <c r="E307" s="25"/>
      <c r="F307" s="25"/>
      <c r="G307" s="25"/>
      <c r="H307" s="26">
        <f>SUM(G309:G316)</f>
        <v>0</v>
      </c>
      <c r="I307" s="47"/>
      <c r="J307" s="42" t="e">
        <f>SUM(I309:I316)</f>
        <v>#DIV/0!</v>
      </c>
      <c r="K307"/>
      <c r="L307"/>
      <c r="M307"/>
      <c r="N307"/>
      <c r="O307"/>
      <c r="P307"/>
      <c r="Q307"/>
      <c r="R307"/>
      <c r="S307"/>
      <c r="T307"/>
      <c r="U307"/>
      <c r="V307"/>
      <c r="W307"/>
    </row>
    <row r="308" spans="1:23" s="2" customFormat="1">
      <c r="A308" s="37"/>
      <c r="B308" s="38"/>
      <c r="C308" s="29"/>
      <c r="D308" s="5"/>
      <c r="E308" s="5"/>
      <c r="F308" s="5"/>
      <c r="G308" s="5"/>
      <c r="H308" s="6"/>
      <c r="I308" s="6"/>
      <c r="J308" s="51"/>
      <c r="K308" s="50"/>
      <c r="L308"/>
      <c r="M308"/>
      <c r="N308"/>
      <c r="O308"/>
      <c r="P308"/>
      <c r="Q308"/>
      <c r="R308"/>
      <c r="S308"/>
      <c r="T308"/>
      <c r="U308"/>
      <c r="V308"/>
      <c r="W308"/>
    </row>
    <row r="309" spans="1:23" s="2" customFormat="1" ht="15.75">
      <c r="A309" s="43" t="s">
        <v>471</v>
      </c>
      <c r="B309" s="98" t="s">
        <v>464</v>
      </c>
      <c r="C309" s="30"/>
      <c r="D309" s="11">
        <v>0</v>
      </c>
      <c r="E309" s="27" t="s">
        <v>18</v>
      </c>
      <c r="F309" s="11"/>
      <c r="G309" s="45">
        <f t="shared" ref="G309:G315" si="31">+D309*F309</f>
        <v>0</v>
      </c>
      <c r="H309" s="6"/>
      <c r="I309" s="62" t="e">
        <f>+G309/$H$323</f>
        <v>#DIV/0!</v>
      </c>
      <c r="K309" s="49"/>
    </row>
    <row r="310" spans="1:23" s="2" customFormat="1" ht="15.75">
      <c r="A310" s="43" t="s">
        <v>472</v>
      </c>
      <c r="B310" s="98" t="s">
        <v>465</v>
      </c>
      <c r="C310" s="30"/>
      <c r="D310" s="11">
        <v>0</v>
      </c>
      <c r="E310" s="27" t="s">
        <v>18</v>
      </c>
      <c r="F310" s="11"/>
      <c r="G310" s="45">
        <f t="shared" si="31"/>
        <v>0</v>
      </c>
      <c r="H310" s="6"/>
      <c r="I310" s="62" t="e">
        <f>+G310/$H$323</f>
        <v>#DIV/0!</v>
      </c>
      <c r="K310" s="49"/>
    </row>
    <row r="311" spans="1:23" s="2" customFormat="1" ht="15.75">
      <c r="A311" s="43" t="s">
        <v>473</v>
      </c>
      <c r="B311" s="99" t="s">
        <v>466</v>
      </c>
      <c r="C311" s="30"/>
      <c r="D311" s="11">
        <v>0</v>
      </c>
      <c r="E311" s="27" t="s">
        <v>18</v>
      </c>
      <c r="F311" s="11"/>
      <c r="G311" s="45">
        <f t="shared" si="31"/>
        <v>0</v>
      </c>
      <c r="H311" s="6"/>
      <c r="I311" s="62" t="e">
        <f>+G311/$H$323</f>
        <v>#DIV/0!</v>
      </c>
      <c r="K311" s="49"/>
    </row>
    <row r="312" spans="1:23" s="2" customFormat="1" ht="15.75">
      <c r="A312" s="43" t="s">
        <v>474</v>
      </c>
      <c r="B312" s="99" t="s">
        <v>467</v>
      </c>
      <c r="C312" s="30"/>
      <c r="D312" s="11">
        <v>0</v>
      </c>
      <c r="E312" s="27" t="s">
        <v>18</v>
      </c>
      <c r="F312" s="11"/>
      <c r="G312" s="45">
        <f t="shared" si="31"/>
        <v>0</v>
      </c>
      <c r="H312" s="6"/>
      <c r="I312" s="62" t="e">
        <f>+G312/$H$323</f>
        <v>#DIV/0!</v>
      </c>
      <c r="K312" s="49"/>
    </row>
    <row r="313" spans="1:23" s="2" customFormat="1" ht="15.75">
      <c r="A313" s="43" t="s">
        <v>475</v>
      </c>
      <c r="B313" s="99" t="s">
        <v>468</v>
      </c>
      <c r="C313" s="30"/>
      <c r="D313" s="11">
        <v>0</v>
      </c>
      <c r="E313" s="27" t="s">
        <v>18</v>
      </c>
      <c r="F313" s="11"/>
      <c r="G313" s="45">
        <f t="shared" si="31"/>
        <v>0</v>
      </c>
      <c r="H313" s="6"/>
      <c r="I313" s="62" t="e">
        <f>+G313/$H$323</f>
        <v>#DIV/0!</v>
      </c>
      <c r="K313" s="49"/>
    </row>
    <row r="314" spans="1:23" s="2" customFormat="1" ht="15.75">
      <c r="A314" s="43" t="s">
        <v>476</v>
      </c>
      <c r="B314" s="99" t="s">
        <v>469</v>
      </c>
      <c r="C314" s="30"/>
      <c r="D314" s="11">
        <v>0</v>
      </c>
      <c r="E314" s="27" t="s">
        <v>18</v>
      </c>
      <c r="F314" s="11"/>
      <c r="G314" s="45">
        <f t="shared" si="31"/>
        <v>0</v>
      </c>
      <c r="H314" s="6"/>
      <c r="I314" s="62" t="e">
        <f>+G314/$H$323</f>
        <v>#DIV/0!</v>
      </c>
      <c r="K314" s="49"/>
    </row>
    <row r="315" spans="1:23" s="2" customFormat="1" ht="15.75">
      <c r="A315" s="43" t="s">
        <v>477</v>
      </c>
      <c r="B315" s="99" t="s">
        <v>470</v>
      </c>
      <c r="C315" s="30"/>
      <c r="D315" s="11">
        <v>0</v>
      </c>
      <c r="E315" s="27" t="s">
        <v>18</v>
      </c>
      <c r="F315" s="11"/>
      <c r="G315" s="45">
        <f t="shared" si="31"/>
        <v>0</v>
      </c>
      <c r="H315" s="6"/>
      <c r="I315" s="62" t="e">
        <f>+G315/$H$323</f>
        <v>#DIV/0!</v>
      </c>
      <c r="K315" s="49"/>
    </row>
    <row r="316" spans="1:23" ht="15.75" thickBot="1">
      <c r="A316" s="20"/>
      <c r="B316" s="102"/>
      <c r="C316" s="102"/>
      <c r="D316" s="39"/>
      <c r="E316" s="39"/>
      <c r="F316" s="39"/>
      <c r="G316" s="39"/>
      <c r="H316" s="40"/>
      <c r="I316" s="40"/>
      <c r="J316" s="52"/>
      <c r="K316" s="50"/>
    </row>
    <row r="317" spans="1:23" s="2" customFormat="1" ht="21" thickBot="1">
      <c r="A317" s="22">
        <v>21</v>
      </c>
      <c r="B317" s="23" t="s">
        <v>479</v>
      </c>
      <c r="C317" s="73"/>
      <c r="D317" s="24"/>
      <c r="E317" s="25"/>
      <c r="F317" s="25"/>
      <c r="G317" s="25"/>
      <c r="H317" s="26">
        <f>SUM(G319:G320)</f>
        <v>0</v>
      </c>
      <c r="I317" s="47"/>
      <c r="J317" s="42" t="e">
        <f>SUM(I319:I320)</f>
        <v>#DIV/0!</v>
      </c>
      <c r="K317"/>
      <c r="L317"/>
      <c r="M317"/>
      <c r="N317"/>
      <c r="O317"/>
      <c r="P317"/>
      <c r="Q317"/>
      <c r="R317"/>
      <c r="S317"/>
      <c r="T317"/>
      <c r="U317"/>
      <c r="V317"/>
      <c r="W317"/>
    </row>
    <row r="318" spans="1:23" s="2" customFormat="1">
      <c r="A318" s="37"/>
      <c r="B318" s="38"/>
      <c r="C318" s="29"/>
      <c r="D318" s="5"/>
      <c r="E318" s="5"/>
      <c r="F318" s="5"/>
      <c r="G318" s="5"/>
      <c r="H318" s="6"/>
      <c r="I318" s="6"/>
      <c r="J318" s="51"/>
      <c r="K318" s="50"/>
      <c r="L318"/>
      <c r="M318"/>
      <c r="N318"/>
      <c r="O318"/>
      <c r="P318"/>
      <c r="Q318"/>
      <c r="R318"/>
      <c r="S318"/>
      <c r="T318"/>
      <c r="U318"/>
      <c r="V318"/>
      <c r="W318"/>
    </row>
    <row r="319" spans="1:23" s="2" customFormat="1" ht="15.75">
      <c r="A319" s="43" t="s">
        <v>478</v>
      </c>
      <c r="B319" s="98" t="s">
        <v>480</v>
      </c>
      <c r="C319" s="30"/>
      <c r="D319" s="11">
        <v>0</v>
      </c>
      <c r="E319" s="27" t="s">
        <v>16</v>
      </c>
      <c r="F319" s="11"/>
      <c r="G319" s="45">
        <f t="shared" ref="G319" si="32">+D319*F319</f>
        <v>0</v>
      </c>
      <c r="H319" s="6"/>
      <c r="I319" s="62" t="e">
        <f>+G319/$H$323</f>
        <v>#DIV/0!</v>
      </c>
      <c r="K319" s="49"/>
    </row>
    <row r="320" spans="1:23">
      <c r="A320" s="20"/>
      <c r="B320" s="102"/>
      <c r="C320" s="102"/>
      <c r="D320" s="39"/>
      <c r="E320" s="39"/>
      <c r="F320" s="39"/>
      <c r="G320" s="39"/>
      <c r="H320" s="40"/>
      <c r="I320" s="40"/>
      <c r="J320" s="52"/>
      <c r="K320" s="50"/>
    </row>
    <row r="321" spans="1:23" s="87" customFormat="1" ht="28.5">
      <c r="A321" s="21"/>
      <c r="B321" s="81"/>
      <c r="C321" s="81"/>
      <c r="D321" s="39"/>
      <c r="E321" s="39"/>
      <c r="F321" s="39"/>
      <c r="G321" s="39"/>
      <c r="H321" s="40"/>
      <c r="I321" s="40"/>
      <c r="J321" s="52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</row>
    <row r="322" spans="1:23" ht="15.75" thickBot="1">
      <c r="A322" s="31"/>
      <c r="B322" s="75"/>
      <c r="C322" s="75"/>
      <c r="D322" s="39"/>
      <c r="E322" s="39"/>
      <c r="F322" s="39"/>
      <c r="G322" s="39"/>
      <c r="H322" s="40"/>
      <c r="I322" s="40"/>
      <c r="J322" s="52"/>
      <c r="K322" s="49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</row>
    <row r="323" spans="1:23" s="2" customFormat="1" ht="29.25" thickBot="1">
      <c r="A323" s="100" t="s">
        <v>19</v>
      </c>
      <c r="B323" s="101"/>
      <c r="C323" s="55"/>
      <c r="D323" s="56"/>
      <c r="E323" s="57"/>
      <c r="F323" s="57"/>
      <c r="G323" s="58"/>
      <c r="H323" s="59">
        <f>SUM(H18:H320)</f>
        <v>0</v>
      </c>
      <c r="I323" s="60"/>
      <c r="J323" s="59" t="e">
        <f>SUM(J18:J320)</f>
        <v>#DIV/0!</v>
      </c>
      <c r="K323" s="61"/>
      <c r="L323" s="61"/>
      <c r="M323" s="61"/>
      <c r="N323" s="61"/>
      <c r="O323" s="61"/>
      <c r="P323" s="61"/>
      <c r="Q323" s="61"/>
      <c r="R323" s="61"/>
      <c r="S323" s="61"/>
      <c r="T323" s="61"/>
      <c r="U323" s="61"/>
      <c r="V323" s="61"/>
      <c r="W323" s="61"/>
    </row>
    <row r="324" spans="1:23" ht="21" customHeight="1">
      <c r="B324" s="1"/>
      <c r="C324" s="1"/>
    </row>
    <row r="325" spans="1:23">
      <c r="B325" s="1"/>
      <c r="C325" s="1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</row>
    <row r="326" spans="1:23">
      <c r="B326" s="1"/>
      <c r="C326" s="1"/>
    </row>
    <row r="327" spans="1:23">
      <c r="B327" s="1"/>
      <c r="C327" s="1"/>
    </row>
    <row r="330" spans="1:23" s="2" customForma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</row>
    <row r="332" spans="1:23"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</row>
    <row r="340" ht="31.5" customHeight="1"/>
    <row r="346" ht="15" customHeight="1"/>
  </sheetData>
  <mergeCells count="25">
    <mergeCell ref="B231:C231"/>
    <mergeCell ref="B174:C174"/>
    <mergeCell ref="H10:J10"/>
    <mergeCell ref="H12:J12"/>
    <mergeCell ref="B70:C70"/>
    <mergeCell ref="B136:C136"/>
    <mergeCell ref="A14:C14"/>
    <mergeCell ref="B27:C27"/>
    <mergeCell ref="B35:C35"/>
    <mergeCell ref="I14:J14"/>
    <mergeCell ref="B198:C198"/>
    <mergeCell ref="A16:J16"/>
    <mergeCell ref="B207:C207"/>
    <mergeCell ref="B225:C225"/>
    <mergeCell ref="A323:B323"/>
    <mergeCell ref="B254:C254"/>
    <mergeCell ref="B258:C258"/>
    <mergeCell ref="B271:C271"/>
    <mergeCell ref="B277:C277"/>
    <mergeCell ref="B284:C284"/>
    <mergeCell ref="B288:C288"/>
    <mergeCell ref="B301:C301"/>
    <mergeCell ref="B306:C306"/>
    <mergeCell ref="B316:C316"/>
    <mergeCell ref="B320:C320"/>
  </mergeCells>
  <dataValidations disablePrompts="1" count="1">
    <dataValidation type="list" allowBlank="1" showInputMessage="1" showErrorMessage="1" sqref="E73:E97 E139:E173 E100:E135 E177:E197 E20:E26 E38:E39 E201:E206 E30:E34 E42:E69 E210:E224 E228:E230 H228:H231 E234:E253 E257 E261:E270 E274:E276 E280:E283 E287 E291:E300 E304:E305 E309:E315 E319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Rosanna Pini</cp:lastModifiedBy>
  <cp:lastPrinted>2014-05-14T14:30:25Z</cp:lastPrinted>
  <dcterms:created xsi:type="dcterms:W3CDTF">2013-03-18T18:41:53Z</dcterms:created>
  <dcterms:modified xsi:type="dcterms:W3CDTF">2017-05-03T19:32:31Z</dcterms:modified>
</cp:coreProperties>
</file>